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Sellest_töövihikust" defaultThemeVersion="124226"/>
  <mc:AlternateContent xmlns:mc="http://schemas.openxmlformats.org/markup-compatibility/2006">
    <mc:Choice Requires="x15">
      <x15ac:absPath xmlns:x15ac="http://schemas.microsoft.com/office/spreadsheetml/2010/11/ac" url="C:\Users\kristint\RKAS Pilv\Lepingute menetlus\Spetsialistide tabelid\LEPINGUD\YLEP 2020\MKM\EGT\Tartu mnt 85\Uus leping\"/>
    </mc:Choice>
  </mc:AlternateContent>
  <xr:revisionPtr revIDLastSave="0" documentId="13_ncr:1_{AE744ABD-5DE2-4F56-92EA-066E0CE588E2}" xr6:coauthVersionLast="44" xr6:coauthVersionMax="45" xr10:uidLastSave="{00000000-0000-0000-0000-000000000000}"/>
  <workbookProtection workbookAlgorithmName="SHA-512" workbookHashValue="YFGDdqpv9e2PJzyhzKrxbLm92ABAoxwo7wXo47VRAPL+oNaYrx8mE0+NXuAVfnh3PDuJgfyhXFdsLFLjygozmQ==" workbookSaltValue="aCi6m+JPg2AzkFXxBntjWA==" workbookSpinCount="100000" lockStructure="1"/>
  <bookViews>
    <workbookView xWindow="-110" yWindow="-110" windowWidth="19420" windowHeight="104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7" i="4" l="1"/>
  <c r="I23" i="4"/>
  <c r="I22" i="4"/>
  <c r="I24" i="4"/>
  <c r="I21" i="4"/>
  <c r="I25"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1" i="4" l="1"/>
  <c r="I76" i="4"/>
  <c r="I72" i="4"/>
  <c r="I86"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<sst xmlns="http://schemas.openxmlformats.org/spreadsheetml/2006/main" count="960" uniqueCount="256">
  <si>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</si>
  <si>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</si>
  <si>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</si>
  <si>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</si>
  <si>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</si>
  <si>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</si>
  <si>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</si>
  <si>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</si>
  <si>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</si>
  <si>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</si>
  <si>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</si>
  <si>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</si>
  <si>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</si>
  <si>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</si>
  <si>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</si>
  <si>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</si>
  <si>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</si>
  <si>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</si>
  <si>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</si>
  <si>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</si>
  <si>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</si>
  <si>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</si>
  <si>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</si>
  <si>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</si>
  <si>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</si>
  <si>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</si>
  <si>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</si>
  <si>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</si>
  <si>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</si>
  <si>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</si>
  <si>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</si>
  <si>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</si>
  <si>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</si>
  <si>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</si>
  <si>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</si>
  <si>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</si>
  <si>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</si>
  <si>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</si>
  <si>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</si>
  <si>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</si>
  <si>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</si>
  <si>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</si>
  <si>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</si>
  <si>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</si>
  <si>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</si>
  <si>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</si>
  <si>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</si>
  <si>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</si>
  <si>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</si>
  <si>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</si>
  <si>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</si>
  <si>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</si>
  <si>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</si>
  <si>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</si>
  <si>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</si>
  <si>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</si>
  <si>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</si>
  <si>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</si>
  <si>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</si>
  <si>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</si>
  <si>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</si>
  <si>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</si>
  <si>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</si>
  <si>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</si>
  <si>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</si>
  <si>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</si>
  <si>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</si>
  <si>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</si>
  <si>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</si>
  <si>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</si>
  <si>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</si>
  <si>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</si>
  <si>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</si>
  <si>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</si>
  <si>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</si>
  <si>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</si>
  <si>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</si>
  <si>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</si>
  <si>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</si>
  <si>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</si>
  <si>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</si>
  <si>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</si>
  <si>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</si>
  <si>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</si>
  <si>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</si>
  <si>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</si>
  <si>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</si>
  <si>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</si>
  <si>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</si>
  <si>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</si>
  <si>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</si>
  <si>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</si>
  <si>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</si>
  <si>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</si>
  <si>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</si>
  <si>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</si>
  <si>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</si>
  <si>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</si>
  <si>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</si>
  <si>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</si>
  <si>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</si>
  <si>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</si>
  <si>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</si>
  <si>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</si>
  <si>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</si>
  <si>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</si>
  <si>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</si>
  <si>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</si>
  <si>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</si>
  <si>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</si>
  <si>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</si>
  <si>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</si>
  <si>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</si>
  <si>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</si>
  <si>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</si>
  <si>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</si>
  <si>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</si>
  <si>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</si>
  <si>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</si>
  <si>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</si>
  <si>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</si>
  <si>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</si>
  <si>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</si>
  <si>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</si>
  <si>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</si>
  <si>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</si>
  <si>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</si>
  <si>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</si>
  <si>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</si>
  <si>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</si>
  <si>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</si>
  <si>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</si>
  <si>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</si>
  <si>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</si>
  <si>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</si>
  <si>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</si>
  <si>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</si>
  <si>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</si>
  <si>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</si>
  <si>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</si>
  <si>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</si>
  <si>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</si>
  <si>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</si>
  <si>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</si>
  <si>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</si>
  <si>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</si>
  <si>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</si>
  <si>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</si>
  <si>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</si>
  <si>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</si>
  <si>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</si>
  <si>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</si>
  <si>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</si>
  <si>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</si>
  <si>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</si>
  <si>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</si>
  <si>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</si>
  <si>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</si>
  <si>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</si>
  <si>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</si>
  <si>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</si>
  <si>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</si>
  <si>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</si>
  <si>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</si>
  <si>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</si>
  <si>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</si>
  <si>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</si>
  <si>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</si>
  <si>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</si>
  <si>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</si>
  <si>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</si>
  <si>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</si>
  <si>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</si>
  <si>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</si>
  <si>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</si>
  <si>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</si>
  <si>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</si>
  <si>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</si>
  <si>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</si>
  <si>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</si>
  <si>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</si>
  <si>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</si>
  <si>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</si>
  <si>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</si>
  <si>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</si>
  <si>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</si>
  <si>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</si>
  <si>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</si>
  <si>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</si>
  <si>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</si>
  <si>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</si>
  <si>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</si>
  <si>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</si>
  <si>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</si>
  <si>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</si>
  <si>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</si>
  <si>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</si>
  <si>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</si>
  <si>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</si>
  <si>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</si>
  <si>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</si>
  <si>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</si>
  <si>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</si>
  <si>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</si>
  <si>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</si>
  <si>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</si>
  <si>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</si>
  <si>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</si>
  <si>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</si>
  <si>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</si>
  <si>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</si>
  <si>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</si>
  <si>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</si>
  <si>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</si>
  <si>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</si>
  <si>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</si>
  <si>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</si>
  <si>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</si>
  <si>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</si>
  <si>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</si>
  <si>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</si>
  <si>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</si>
  <si>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</si>
  <si>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</si>
  <si>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</si>
  <si>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</si>
  <si>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</si>
  <si>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</si>
  <si>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</si>
  <si>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</si>
  <si>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</si>
  <si>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</si>
  <si>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</si>
  <si>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</si>
  <si>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</si>
  <si>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</si>
  <si>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</si>
  <si>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</si>
  <si>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</si>
  <si>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</si>
  <si>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</si>
  <si>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</si>
  <si>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</si>
  <si>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</si>
  <si>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</si>
  <si>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</si>
  <si>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</si>
  <si>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</si>
  <si>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Tartu  mnt 85, Tallinn</t>
  </si>
  <si>
    <t>K-093</t>
  </si>
  <si>
    <t>OÜ TLN TIB</t>
  </si>
  <si>
    <t>Eesti Geoloogiateenistus</t>
  </si>
  <si>
    <t>Aktiivne vakantsus</t>
  </si>
  <si>
    <t>Riigi Kinnisvara AS</t>
  </si>
  <si>
    <t>TARTU851_09</t>
  </si>
  <si>
    <t>TARTU851_11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</si>
</sst>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allaad"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90" zoomScaleNormal="90" workbookViewId="0">
      <pane ySplit="2" topLeftCell="A3" activePane="bottomLeft" state="frozen"/>
      <selection activeCell="G1" sqref="G1"/>
      <selection pane="bottomLeft" activeCell="AW16" sqref="AW16"/>
    </sheetView>
  </sheetViews>
  <sheetFormatPr defaultColWidth="9.1796875" defaultRowHeight="14.5" outlineLevelCol="1" x14ac:dyDescent="0.35"/>
  <cols>
    <col min="1" max="1" width="9.81640625" style="12" bestFit="1" customWidth="1"/>
    <col min="2" max="2" width="12.1796875" style="78" bestFit="1" customWidth="1"/>
    <col min="3" max="3" width="13.08984375" style="12" bestFit="1" customWidth="1"/>
    <col min="4" max="4" width="16.36328125" style="12" bestFit="1" customWidth="1"/>
    <col min="5" max="5" width="17.1796875" style="71" bestFit="1" customWidth="1"/>
    <col min="6" max="6" width="21.08984375" style="12" bestFit="1" customWidth="1"/>
    <col min="7" max="7" width="26" style="12" bestFit="1" customWidth="1"/>
    <col min="8" max="8" width="22.08984375" style="12" bestFit="1" customWidth="1"/>
    <col min="9" max="9" width="12.6328125" style="12" bestFit="1" customWidth="1"/>
    <col min="10" max="47" width="11.54296875" style="12" hidden="1" customWidth="1" outlineLevel="1"/>
    <col min="48" max="48" width="3.26953125" style="12" customWidth="1" collapsed="1"/>
    <col min="49" max="49" width="22.08984375" style="12" bestFit="1" customWidth="1"/>
    <col min="50" max="50" width="25.7265625" style="12" customWidth="1"/>
    <col min="51" max="51" width="18.54296875" style="12" customWidth="1"/>
    <col min="52" max="52" width="26.54296875" style="12" bestFit="1" customWidth="1"/>
    <col min="53" max="53" width="24.7265625" style="12" bestFit="1" customWidth="1"/>
    <col min="54" max="54" width="23" style="12" bestFit="1" customWidth="1"/>
    <col min="55" max="56" width="10.54296875" style="12" customWidth="1"/>
    <col min="57" max="57" width="9.1796875" style="12"/>
    <col min="58" max="58" width="27.08984375" style="12" bestFit="1" customWidth="1"/>
    <col min="59" max="59" width="12.6328125" style="12" bestFit="1" customWidth="1"/>
    <col min="60" max="16384" width="9.1796875" style="12"/>
  </cols>
  <sheetData>
    <row r="1" spans="1:59" x14ac:dyDescent="0.3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Eesti Geoloogiateenistus</v>
      </c>
      <c r="K2" s="18" t="str">
        <f ca="1">Eksplikatsioon!P3</f>
        <v>Riigi Kinnisvara AS</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Riigi Kinnisvara AS</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5">
      <c r="A3" s="33" t="str">
        <f>IF(Eksplikatsioon!A4=0,"",Eksplikatsioon!A4)</f>
        <v>01</v>
      </c>
      <c r="B3" s="79">
        <f>IF(Eksplikatsioon!B4=0,"",Eksplikatsioon!B4)</f>
        <v>1</v>
      </c>
      <c r="C3" s="33" t="str">
        <f>IF(Eksplikatsioon!C4=0,"",Eksplikatsioon!C4)</f>
        <v>ÜÜRITAV PIND</v>
      </c>
      <c r="D3" s="33" t="str">
        <f>IF(Eksplikatsioon!D4=0,"",Eksplikatsioon!D4)</f>
        <v>Garaaž</v>
      </c>
      <c r="E3" s="77">
        <f>IF(Eksplikatsioon!F4=0,"",Eksplikatsioon!F4)</f>
        <v>37.9</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TARTU851_09</v>
      </c>
      <c r="AY3" s="48">
        <f>IF(BF3&lt;&gt;"",IF(SUMIFS(E:E,H:H,AW3,G:G,"Ainukasutuses pind",C:C,"ÜÜRITAV PIND")=0,0,SUMIFS(E:E,H:H,AW3,G:G,"Ainukasutuses pind",C:C,"ÜÜRITAV PIND")),IF(AW3="Aktiivne vakantsus",SUMIFS(E:E,C:C,"üüritav pind",G:G,"ainukasutuses pind")-SUM($AY$2:AY2),IF(AW3="Üüritav pind kokku",SUM($AY$2:AY2),"")))</f>
        <v>38.200000000000003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38.200000000000003</v>
      </c>
      <c r="BD3" s="60">
        <f ca="1">IFERROR(IF(AND(AW3&lt;&gt;"passiivne vakantsus"),BC3/(SUMIFS(BC:BC,AW:AW,"Üüritav pind kokku")),""),"")</f>
        <v>0.23594811612106242</v>
      </c>
      <c r="BF3" s="49" t="s">
        <v>251</v>
      </c>
      <c r="BG3" s="49" t="s">
        <v>254</v>
      </c>
    </row>
    <row r="4" spans="1:59" x14ac:dyDescent="0.35">
      <c r="A4" s="33" t="str">
        <f>IF(Eksplikatsioon!A5=0,"",Eksplikatsioon!A5)</f>
        <v>01</v>
      </c>
      <c r="B4" s="79">
        <f>IF(Eksplikatsioon!B5=0,"",Eksplikatsioon!B5)</f>
        <v>2</v>
      </c>
      <c r="C4" s="33" t="str">
        <f>IF(Eksplikatsioon!C5=0,"",Eksplikatsioon!C5)</f>
        <v>ÜÜRITAV PIND</v>
      </c>
      <c r="D4" s="33" t="str">
        <f>IF(Eksplikatsioon!D5=0,"",Eksplikatsioon!D5)</f>
        <v>Garaaž</v>
      </c>
      <c r="E4" s="77">
        <f>IF(Eksplikatsioon!F5=0,"",Eksplikatsioon!F5)</f>
        <v>37.799999999999997</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Riigi Kinnisvara AS</v>
      </c>
      <c r="AX4" s="51" t="str">
        <f t="shared" ref="AX4:AX9" si="2">IF(BG4&lt;&gt;"",BG4,"")</f>
        <v>TARTU851_11</v>
      </c>
      <c r="AY4" s="48">
        <f>IF(BF4&lt;&gt;"",IF(SUMIFS(E:E,H:H,AW4,G:G,"Ainukasutuses pind",C:C,"ÜÜRITAV PIND")=0,0,SUMIFS(E:E,H:H,AW4,G:G,"Ainukasutuses pind",C:C,"ÜÜRITAV PIND")),IF(AW4="Aktiivne vakantsus",SUMIFS(E:E,C:C,"üüritav pind",G:G,"ainukasutuses pind")-SUM($AY$2:AY3),IF(AW4="Üüritav pind kokku",SUM($AY$2:AY3),"")))</f>
        <v>48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48</v>
      </c>
      <c r="BD4" s="60">
        <f t="shared" ref="BD4:BD9" ca="1" si="4">IFERROR(IF(AND(AW4&lt;&gt;"passiivne vakantsus"),BC4/(SUMIFS(BC:BC,AW:AW,"Üüritav pind kokku")),""),"")</f>
        <v>0.29647930821494756</v>
      </c>
      <c r="BF4" s="49" t="s">
        <v>253</v>
      </c>
      <c r="BG4" s="49" t="s">
        <v>255</v>
      </c>
    </row>
    <row r="5" spans="1:59" x14ac:dyDescent="0.35">
      <c r="A5" s="33" t="str">
        <f>IF(Eksplikatsioon!A6=0,"",Eksplikatsioon!A6)</f>
        <v>01</v>
      </c>
      <c r="B5" s="79">
        <f>IF(Eksplikatsioon!B6=0,"",Eksplikatsioon!B6)</f>
        <v>3</v>
      </c>
      <c r="C5" s="33" t="str">
        <f>IF(Eksplikatsioon!C6=0,"",Eksplikatsioon!C6)</f>
        <v>ÜÜRITAV PIND</v>
      </c>
      <c r="D5" s="33" t="str">
        <f>IF(Eksplikatsioon!D6=0,"",Eksplikatsioon!D6)</f>
        <v>Garaaž</v>
      </c>
      <c r="E5" s="77">
        <f>IF(Eksplikatsioon!F6=0,"",Eksplikatsioon!F6)</f>
        <v>38.200000000000003</v>
      </c>
      <c r="F5" s="33" t="str">
        <f>IF(Eksplikatsioon!H6=0,"",Eksplikatsioon!H6)</f>
        <v/>
      </c>
      <c r="G5" s="33" t="str">
        <f>IF(Eksplikatsioon!J6=0,"",Eksplikatsioon!J6)</f>
        <v>Ainukasutuses pind</v>
      </c>
      <c r="H5" s="33" t="str">
        <f>IF(Eksplikatsioon!K6=0,"",Eksplikatsioon!K6)</f>
        <v>Eesti Geoloogiateenistus</v>
      </c>
      <c r="I5" s="33" t="str">
        <f>IF(Eksplikatsioon!L6=0,"",Eksplikatsioon!L6)</f>
        <v>TARTU851_09</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75.699999999999974</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75.699999999999974</v>
      </c>
      <c r="BD5" s="60">
        <f t="shared" ca="1" si="4"/>
        <v>0.46757257566399002</v>
      </c>
      <c r="BF5" s="49"/>
      <c r="BG5" s="49"/>
    </row>
    <row r="6" spans="1:59" x14ac:dyDescent="0.35">
      <c r="A6" s="33" t="str">
        <f>IF(Eksplikatsioon!A7=0,"",Eksplikatsioon!A7)</f>
        <v>01</v>
      </c>
      <c r="B6" s="79">
        <f>IF(Eksplikatsioon!B7=0,"",Eksplikatsioon!B7)</f>
        <v>4</v>
      </c>
      <c r="C6" s="33" t="str">
        <f>IF(Eksplikatsioon!C7=0,"",Eksplikatsioon!C7)</f>
        <v>ÜÜRITAV PIND</v>
      </c>
      <c r="D6" s="33" t="str">
        <f>IF(Eksplikatsioon!D7=0,"",Eksplikatsioon!D7)</f>
        <v>Garaaž</v>
      </c>
      <c r="E6" s="77">
        <f>IF(Eksplikatsioon!F7=0,"",Eksplikatsioon!F7)</f>
        <v>48</v>
      </c>
      <c r="F6" s="33" t="str">
        <f>IF(Eksplikatsioon!H7=0,"",Eksplikatsioon!H7)</f>
        <v/>
      </c>
      <c r="G6" s="33" t="str">
        <f>IF(Eksplikatsioon!J7=0,"",Eksplikatsioon!J7)</f>
        <v>Ainukasutuses pind</v>
      </c>
      <c r="H6" s="33" t="str">
        <f>IF(Eksplikatsioon!K7=0,"",Eksplikatsioon!K7)</f>
        <v>Riigi Kinnisvara AS</v>
      </c>
      <c r="I6" s="33" t="str">
        <f>IF(Eksplikatsioon!L7=0,"",Eksplikatsioon!L7)</f>
        <v>TARTU851_11</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161.89999999999998</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161.89999999999998</v>
      </c>
      <c r="BD6" s="60">
        <f t="shared" ca="1" si="4"/>
        <v>1</v>
      </c>
      <c r="BF6" s="49"/>
      <c r="BG6" s="49"/>
    </row>
    <row r="7" spans="1:59" x14ac:dyDescent="0.35">
      <c r="A7" s="33" t="str">
        <f>IF(Eksplikatsioon!A8=0,"",Eksplikatsioon!A8)</f>
        <v/>
      </c>
      <c r="B7" s="79" t="str">
        <f>IF(Eksplikatsioon!B8=0,"",Eksplikatsioon!B8)</f>
        <v/>
      </c>
      <c r="C7" s="33" t="str">
        <f>IF(Eksplikatsioon!C8=0,"",Eksplikatsioon!C8)</f>
        <v/>
      </c>
      <c r="D7" s="33" t="str">
        <f>IF(Eksplikatsioon!D8=0,"",Eksplikatsioon!D8)</f>
        <v/>
      </c>
      <c r="E7" s="77" t="str">
        <f>IF(Eksplikatsioon!F8=0,"",Eksplikatsioon!F8)</f>
        <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35">
      <c r="A8" s="33" t="str">
        <f>IF(Eksplikatsioon!A9=0,"",Eksplikatsioon!A9)</f>
        <v/>
      </c>
      <c r="B8" s="79" t="str">
        <f>IF(Eksplikatsioon!B9=0,"",Eksplikatsioon!B9)</f>
        <v/>
      </c>
      <c r="C8" s="33" t="str">
        <f>IF(Eksplikatsioon!C9=0,"",Eksplikatsioon!C9)</f>
        <v/>
      </c>
      <c r="D8" s="33" t="str">
        <f>IF(Eksplikatsioon!D9=0,"",Eksplikatsioon!D9)</f>
        <v/>
      </c>
      <c r="E8" s="77" t="str">
        <f>IF(Eksplikatsioon!F9=0,"",Eksplikatsioon!F9)</f>
        <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35">
      <c r="A9" s="33" t="str">
        <f>IF(Eksplikatsioon!A10=0,"",Eksplikatsioon!A10)</f>
        <v/>
      </c>
      <c r="B9" s="79" t="str">
        <f>IF(Eksplikatsioon!B10=0,"",Eksplikatsioon!B10)</f>
        <v/>
      </c>
      <c r="C9" s="33" t="str">
        <f>IF(Eksplikatsioon!C10=0,"",Eksplikatsioon!C10)</f>
        <v/>
      </c>
      <c r="D9" s="33" t="str">
        <f>IF(Eksplikatsioon!D10=0,"",Eksplikatsioon!D10)</f>
        <v/>
      </c>
      <c r="E9" s="77" t="str">
        <f>IF(Eksplikatsioon!F10=0,"",Eksplikatsioon!F10)</f>
        <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35">
      <c r="A10" s="33" t="str">
        <f>IF(Eksplikatsioon!A11=0,"",Eksplikatsioon!A11)</f>
        <v/>
      </c>
      <c r="B10" s="79" t="str">
        <f>IF(Eksplikatsioon!B11=0,"",Eksplikatsioon!B11)</f>
        <v/>
      </c>
      <c r="C10" s="33" t="str">
        <f>IF(Eksplikatsioon!C11=0,"",Eksplikatsioon!C11)</f>
        <v/>
      </c>
      <c r="D10" s="33" t="str">
        <f>IF(Eksplikatsioon!D11=0,"",Eksplikatsioon!D11)</f>
        <v/>
      </c>
      <c r="E10" s="77" t="str">
        <f>IF(Eksplikatsioon!F11=0,"",Eksplikatsioon!F11)</f>
        <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5">
      <c r="A11" s="33" t="str">
        <f>IF(Eksplikatsioon!A12=0,"",Eksplikatsioon!A12)</f>
        <v/>
      </c>
      <c r="B11" s="79" t="str">
        <f>IF(Eksplikatsioon!B12=0,"",Eksplikatsioon!B12)</f>
        <v/>
      </c>
      <c r="C11" s="33" t="str">
        <f>IF(Eksplikatsioon!C12=0,"",Eksplikatsioon!C12)</f>
        <v/>
      </c>
      <c r="D11" s="33" t="str">
        <f>IF(Eksplikatsioon!D12=0,"",Eksplikatsioon!D12)</f>
        <v/>
      </c>
      <c r="E11" s="77" t="str">
        <f>IF(Eksplikatsioon!F12=0,"",Eksplikatsioon!F12)</f>
        <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5">
      <c r="A12" s="33" t="str">
        <f>IF(Eksplikatsioon!A13=0,"",Eksplikatsioon!A13)</f>
        <v/>
      </c>
      <c r="B12" s="79" t="str">
        <f>IF(Eksplikatsioon!B13=0,"",Eksplikatsioon!B13)</f>
        <v/>
      </c>
      <c r="C12" s="33" t="str">
        <f>IF(Eksplikatsioon!C13=0,"",Eksplikatsioon!C13)</f>
        <v/>
      </c>
      <c r="D12" s="33" t="str">
        <f>IF(Eksplikatsioon!D13=0,"",Eksplikatsioon!D13)</f>
        <v/>
      </c>
      <c r="E12" s="77" t="str">
        <f>IF(Eksplikatsioon!F13=0,"",Eksplikatsioon!F13)</f>
        <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5">
      <c r="A13" s="33" t="str">
        <f>IF(Eksplikatsioon!A14=0,"",Eksplikatsioon!A14)</f>
        <v/>
      </c>
      <c r="B13" s="79" t="str">
        <f>IF(Eksplikatsioon!B14=0,"",Eksplikatsioon!B14)</f>
        <v/>
      </c>
      <c r="C13" s="33" t="str">
        <f>IF(Eksplikatsioon!C14=0,"",Eksplikatsioon!C14)</f>
        <v/>
      </c>
      <c r="D13" s="33" t="str">
        <f>IF(Eksplikatsioon!D14=0,"",Eksplikatsioon!D14)</f>
        <v/>
      </c>
      <c r="E13" s="77" t="str">
        <f>IF(Eksplikatsioon!F14=0,"",Eksplikatsioon!F14)</f>
        <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5">
      <c r="A14" s="33" t="str">
        <f>IF(Eksplikatsioon!A15=0,"",Eksplikatsioon!A15)</f>
        <v/>
      </c>
      <c r="B14" s="79" t="str">
        <f>IF(Eksplikatsioon!B15=0,"",Eksplikatsioon!B15)</f>
        <v/>
      </c>
      <c r="C14" s="33" t="str">
        <f>IF(Eksplikatsioon!C15=0,"",Eksplikatsioon!C15)</f>
        <v/>
      </c>
      <c r="D14" s="33" t="str">
        <f>IF(Eksplikatsioon!D15=0,"",Eksplikatsioon!D15)</f>
        <v/>
      </c>
      <c r="E14" s="77" t="str">
        <f>IF(Eksplikatsioon!F15=0,"",Eksplikatsioon!F15)</f>
        <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5">
      <c r="A15" s="33" t="str">
        <f>IF(Eksplikatsioon!A16=0,"",Eksplikatsioon!A16)</f>
        <v/>
      </c>
      <c r="B15" s="79" t="str">
        <f>IF(Eksplikatsioon!B16=0,"",Eksplikatsioon!B16)</f>
        <v/>
      </c>
      <c r="C15" s="33" t="str">
        <f>IF(Eksplikatsioon!C16=0,"",Eksplikatsioon!C16)</f>
        <v/>
      </c>
      <c r="D15" s="33" t="str">
        <f>IF(Eksplikatsioon!D16=0,"",Eksplikatsioon!D16)</f>
        <v/>
      </c>
      <c r="E15" s="77"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5">
      <c r="A16" s="33" t="str">
        <f>IF(Eksplikatsioon!A17=0,"",Eksplikatsioon!A17)</f>
        <v/>
      </c>
      <c r="B16" s="79" t="str">
        <f>IF(Eksplikatsioon!B17=0,"",Eksplikatsioon!B17)</f>
        <v/>
      </c>
      <c r="C16" s="33" t="str">
        <f>IF(Eksplikatsioon!C17=0,"",Eksplikatsioon!C17)</f>
        <v/>
      </c>
      <c r="D16" s="33" t="str">
        <f>IF(Eksplikatsioon!D17=0,"",Eksplikatsioon!D17)</f>
        <v/>
      </c>
      <c r="E16" s="77"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5">
      <c r="A17" s="33" t="str">
        <f>IF(Eksplikatsioon!A18=0,"",Eksplikatsioon!A18)</f>
        <v/>
      </c>
      <c r="B17" s="79" t="str">
        <f>IF(Eksplikatsioon!B18=0,"",Eksplikatsioon!B18)</f>
        <v/>
      </c>
      <c r="C17" s="33" t="str">
        <f>IF(Eksplikatsioon!C18=0,"",Eksplikatsioon!C18)</f>
        <v/>
      </c>
      <c r="D17" s="33" t="str">
        <f>IF(Eksplikatsioon!D18=0,"",Eksplikatsioon!D18)</f>
        <v/>
      </c>
      <c r="E17" s="77"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5">
      <c r="A18" s="33" t="str">
        <f>IF(Eksplikatsioon!A19=0,"",Eksplikatsioon!A19)</f>
        <v/>
      </c>
      <c r="B18" s="79" t="str">
        <f>IF(Eksplikatsioon!B19=0,"",Eksplikatsioon!B19)</f>
        <v/>
      </c>
      <c r="C18" s="33" t="str">
        <f>IF(Eksplikatsioon!C19=0,"",Eksplikatsioon!C19)</f>
        <v/>
      </c>
      <c r="D18" s="33" t="str">
        <f>IF(Eksplikatsioon!D19=0,"",Eksplikatsioon!D19)</f>
        <v/>
      </c>
      <c r="E18" s="77"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5">
      <c r="A19" s="33" t="str">
        <f>IF(Eksplikatsioon!A20=0,"",Eksplikatsioon!A20)</f>
        <v/>
      </c>
      <c r="B19" s="79" t="str">
        <f>IF(Eksplikatsioon!B20=0,"",Eksplikatsioon!B20)</f>
        <v/>
      </c>
      <c r="C19" s="33" t="str">
        <f>IF(Eksplikatsioon!C20=0,"",Eksplikatsioon!C20)</f>
        <v/>
      </c>
      <c r="D19" s="33" t="str">
        <f>IF(Eksplikatsioon!D20=0,"",Eksplikatsioon!D20)</f>
        <v/>
      </c>
      <c r="E19" s="77"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5">
      <c r="A20" s="33" t="str">
        <f>IF(Eksplikatsioon!A21=0,"",Eksplikatsioon!A21)</f>
        <v/>
      </c>
      <c r="B20" s="79" t="str">
        <f>IF(Eksplikatsioon!B21=0,"",Eksplikatsioon!B21)</f>
        <v/>
      </c>
      <c r="C20" s="33" t="str">
        <f>IF(Eksplikatsioon!C21=0,"",Eksplikatsioon!C21)</f>
        <v/>
      </c>
      <c r="D20" s="33" t="str">
        <f>IF(Eksplikatsioon!D21=0,"",Eksplikatsioon!D21)</f>
        <v/>
      </c>
      <c r="E20" s="77"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5">
      <c r="A21" s="33" t="str">
        <f>IF(Eksplikatsioon!A22=0,"",Eksplikatsioon!A22)</f>
        <v/>
      </c>
      <c r="B21" s="79" t="str">
        <f>IF(Eksplikatsioon!B22=0,"",Eksplikatsioon!B22)</f>
        <v/>
      </c>
      <c r="C21" s="33" t="str">
        <f>IF(Eksplikatsioon!C22=0,"",Eksplikatsioon!C22)</f>
        <v/>
      </c>
      <c r="D21" s="33" t="str">
        <f>IF(Eksplikatsioon!D22=0,"",Eksplikatsioon!D22)</f>
        <v/>
      </c>
      <c r="E21" s="77"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5">
      <c r="A22" s="33" t="str">
        <f>IF(Eksplikatsioon!A23=0,"",Eksplikatsioon!A23)</f>
        <v/>
      </c>
      <c r="B22" s="79" t="str">
        <f>IF(Eksplikatsioon!B23=0,"",Eksplikatsioon!B23)</f>
        <v/>
      </c>
      <c r="C22" s="33" t="str">
        <f>IF(Eksplikatsioon!C23=0,"",Eksplikatsioon!C23)</f>
        <v/>
      </c>
      <c r="D22" s="33" t="str">
        <f>IF(Eksplikatsioon!D23=0,"",Eksplikatsioon!D23)</f>
        <v/>
      </c>
      <c r="E22" s="77"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5">
      <c r="A23" s="33" t="str">
        <f>IF(Eksplikatsioon!A24=0,"",Eksplikatsioon!A24)</f>
        <v/>
      </c>
      <c r="B23" s="79" t="str">
        <f>IF(Eksplikatsioon!B24=0,"",Eksplikatsioon!B24)</f>
        <v/>
      </c>
      <c r="C23" s="33" t="str">
        <f>IF(Eksplikatsioon!C24=0,"",Eksplikatsioon!C24)</f>
        <v/>
      </c>
      <c r="D23" s="33" t="str">
        <f>IF(Eksplikatsioon!D24=0,"",Eksplikatsioon!D24)</f>
        <v/>
      </c>
      <c r="E23" s="77"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5">
      <c r="A24" s="33" t="str">
        <f>IF(Eksplikatsioon!A25=0,"",Eksplikatsioon!A25)</f>
        <v/>
      </c>
      <c r="B24" s="79" t="str">
        <f>IF(Eksplikatsioon!B25=0,"",Eksplikatsioon!B25)</f>
        <v/>
      </c>
      <c r="C24" s="33" t="str">
        <f>IF(Eksplikatsioon!C25=0,"",Eksplikatsioon!C25)</f>
        <v/>
      </c>
      <c r="D24" s="33" t="str">
        <f>IF(Eksplikatsioon!D25=0,"",Eksplikatsioon!D25)</f>
        <v/>
      </c>
      <c r="E24" s="77"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5">
      <c r="A25" s="33" t="str">
        <f>IF(Eksplikatsioon!A26=0,"",Eksplikatsioon!A26)</f>
        <v/>
      </c>
      <c r="B25" s="79" t="str">
        <f>IF(Eksplikatsioon!B26=0,"",Eksplikatsioon!B26)</f>
        <v/>
      </c>
      <c r="C25" s="33" t="str">
        <f>IF(Eksplikatsioon!C26=0,"",Eksplikatsioon!C26)</f>
        <v/>
      </c>
      <c r="D25" s="33" t="str">
        <f>IF(Eksplikatsioon!D26=0,"",Eksplikatsioon!D26)</f>
        <v/>
      </c>
      <c r="E25" s="77"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5">
      <c r="A26" s="33" t="str">
        <f>IF(Eksplikatsioon!A27=0,"",Eksplikatsioon!A27)</f>
        <v/>
      </c>
      <c r="B26" s="79" t="str">
        <f>IF(Eksplikatsioon!B27=0,"",Eksplikatsioon!B27)</f>
        <v/>
      </c>
      <c r="C26" s="33" t="str">
        <f>IF(Eksplikatsioon!C27=0,"",Eksplikatsioon!C27)</f>
        <v/>
      </c>
      <c r="D26" s="33" t="str">
        <f>IF(Eksplikatsioon!D27=0,"",Eksplikatsioon!D27)</f>
        <v/>
      </c>
      <c r="E26" s="77"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5">
      <c r="A27" s="33" t="str">
        <f>IF(Eksplikatsioon!A28=0,"",Eksplikatsioon!A28)</f>
        <v/>
      </c>
      <c r="B27" s="79" t="str">
        <f>IF(Eksplikatsioon!B28=0,"",Eksplikatsioon!B28)</f>
        <v/>
      </c>
      <c r="C27" s="33" t="str">
        <f>IF(Eksplikatsioon!C28=0,"",Eksplikatsioon!C28)</f>
        <v/>
      </c>
      <c r="D27" s="33" t="str">
        <f>IF(Eksplikatsioon!D28=0,"",Eksplikatsioon!D28)</f>
        <v/>
      </c>
      <c r="E27" s="77"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5">
      <c r="A28" s="33" t="str">
        <f>IF(Eksplikatsioon!A29=0,"",Eksplikatsioon!A29)</f>
        <v/>
      </c>
      <c r="B28" s="79" t="str">
        <f>IF(Eksplikatsioon!B29=0,"",Eksplikatsioon!B29)</f>
        <v/>
      </c>
      <c r="C28" s="33" t="str">
        <f>IF(Eksplikatsioon!C29=0,"",Eksplikatsioon!C29)</f>
        <v/>
      </c>
      <c r="D28" s="33" t="str">
        <f>IF(Eksplikatsioon!D29=0,"",Eksplikatsioon!D29)</f>
        <v/>
      </c>
      <c r="E28" s="77"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5">
      <c r="A29" s="33" t="str">
        <f>IF(Eksplikatsioon!A30=0,"",Eksplikatsioon!A30)</f>
        <v/>
      </c>
      <c r="B29" s="79" t="str">
        <f>IF(Eksplikatsioon!B30=0,"",Eksplikatsioon!B30)</f>
        <v/>
      </c>
      <c r="C29" s="33" t="str">
        <f>IF(Eksplikatsioon!C30=0,"",Eksplikatsioon!C30)</f>
        <v/>
      </c>
      <c r="D29" s="33" t="str">
        <f>IF(Eksplikatsioon!D30=0,"",Eksplikatsioon!D30)</f>
        <v/>
      </c>
      <c r="E29" s="77"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5">
      <c r="A30" s="33" t="str">
        <f>IF(Eksplikatsioon!A31=0,"",Eksplikatsioon!A31)</f>
        <v/>
      </c>
      <c r="B30" s="79" t="str">
        <f>IF(Eksplikatsioon!B31=0,"",Eksplikatsioon!B31)</f>
        <v/>
      </c>
      <c r="C30" s="33" t="str">
        <f>IF(Eksplikatsioon!C31=0,"",Eksplikatsioon!C31)</f>
        <v/>
      </c>
      <c r="D30" s="33" t="str">
        <f>IF(Eksplikatsioon!D31=0,"",Eksplikatsioon!D31)</f>
        <v/>
      </c>
      <c r="E30" s="77"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5">
      <c r="A31" s="33" t="str">
        <f>IF(Eksplikatsioon!A32=0,"",Eksplikatsioon!A32)</f>
        <v/>
      </c>
      <c r="B31" s="79" t="str">
        <f>IF(Eksplikatsioon!B32=0,"",Eksplikatsioon!B32)</f>
        <v/>
      </c>
      <c r="C31" s="33" t="str">
        <f>IF(Eksplikatsioon!C32=0,"",Eksplikatsioon!C32)</f>
        <v/>
      </c>
      <c r="D31" s="33" t="str">
        <f>IF(Eksplikatsioon!D32=0,"",Eksplikatsioon!D32)</f>
        <v/>
      </c>
      <c r="E31" s="77"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5">
      <c r="A32" s="33" t="str">
        <f>IF(Eksplikatsioon!A33=0,"",Eksplikatsioon!A33)</f>
        <v/>
      </c>
      <c r="B32" s="79" t="str">
        <f>IF(Eksplikatsioon!B33=0,"",Eksplikatsioon!B33)</f>
        <v/>
      </c>
      <c r="C32" s="33" t="str">
        <f>IF(Eksplikatsioon!C33=0,"",Eksplikatsioon!C33)</f>
        <v/>
      </c>
      <c r="D32" s="33" t="str">
        <f>IF(Eksplikatsioon!D33=0,"",Eksplikatsioon!D33)</f>
        <v/>
      </c>
      <c r="E32" s="77"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5">
      <c r="A33" s="33" t="str">
        <f>IF(Eksplikatsioon!A34=0,"",Eksplikatsioon!A34)</f>
        <v/>
      </c>
      <c r="B33" s="79" t="str">
        <f>IF(Eksplikatsioon!B34=0,"",Eksplikatsioon!B34)</f>
        <v/>
      </c>
      <c r="C33" s="33" t="str">
        <f>IF(Eksplikatsioon!C34=0,"",Eksplikatsioon!C34)</f>
        <v/>
      </c>
      <c r="D33" s="33" t="str">
        <f>IF(Eksplikatsioon!D34=0,"",Eksplikatsioon!D34)</f>
        <v/>
      </c>
      <c r="E33" s="77"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5">
      <c r="A34" s="33" t="str">
        <f>IF(Eksplikatsioon!A35=0,"",Eksplikatsioon!A35)</f>
        <v/>
      </c>
      <c r="B34" s="79" t="str">
        <f>IF(Eksplikatsioon!B35=0,"",Eksplikatsioon!B35)</f>
        <v/>
      </c>
      <c r="C34" s="33" t="str">
        <f>IF(Eksplikatsioon!C35=0,"",Eksplikatsioon!C35)</f>
        <v/>
      </c>
      <c r="D34" s="33" t="str">
        <f>IF(Eksplikatsioon!D35=0,"",Eksplikatsioon!D35)</f>
        <v/>
      </c>
      <c r="E34" s="77"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5">
      <c r="A35" s="33" t="str">
        <f>IF(Eksplikatsioon!A36=0,"",Eksplikatsioon!A36)</f>
        <v/>
      </c>
      <c r="B35" s="79" t="str">
        <f>IF(Eksplikatsioon!B36=0,"",Eksplikatsioon!B36)</f>
        <v/>
      </c>
      <c r="C35" s="33" t="str">
        <f>IF(Eksplikatsioon!C36=0,"",Eksplikatsioon!C36)</f>
        <v/>
      </c>
      <c r="D35" s="33" t="str">
        <f>IF(Eksplikatsioon!D36=0,"",Eksplikatsioon!D36)</f>
        <v/>
      </c>
      <c r="E35" s="77"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5">
      <c r="A36" s="33" t="str">
        <f>IF(Eksplikatsioon!A37=0,"",Eksplikatsioon!A37)</f>
        <v/>
      </c>
      <c r="B36" s="79" t="str">
        <f>IF(Eksplikatsioon!B37=0,"",Eksplikatsioon!B37)</f>
        <v/>
      </c>
      <c r="C36" s="33" t="str">
        <f>IF(Eksplikatsioon!C37=0,"",Eksplikatsioon!C37)</f>
        <v/>
      </c>
      <c r="D36" s="33" t="str">
        <f>IF(Eksplikatsioon!D37=0,"",Eksplikatsioon!D37)</f>
        <v/>
      </c>
      <c r="E36" s="77"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5">
      <c r="A37" s="33" t="str">
        <f>IF(Eksplikatsioon!A38=0,"",Eksplikatsioon!A38)</f>
        <v/>
      </c>
      <c r="B37" s="79" t="str">
        <f>IF(Eksplikatsioon!B38=0,"",Eksplikatsioon!B38)</f>
        <v/>
      </c>
      <c r="C37" s="33" t="str">
        <f>IF(Eksplikatsioon!C38=0,"",Eksplikatsioon!C38)</f>
        <v/>
      </c>
      <c r="D37" s="33" t="str">
        <f>IF(Eksplikatsioon!D38=0,"",Eksplikatsioon!D38)</f>
        <v/>
      </c>
      <c r="E37" s="77"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5">
      <c r="A38" s="33" t="str">
        <f>IF(Eksplikatsioon!A39=0,"",Eksplikatsioon!A39)</f>
        <v/>
      </c>
      <c r="B38" s="79" t="str">
        <f>IF(Eksplikatsioon!B39=0,"",Eksplikatsioon!B39)</f>
        <v/>
      </c>
      <c r="C38" s="33" t="str">
        <f>IF(Eksplikatsioon!C39=0,"",Eksplikatsioon!C39)</f>
        <v/>
      </c>
      <c r="D38" s="33" t="str">
        <f>IF(Eksplikatsioon!D39=0,"",Eksplikatsioon!D39)</f>
        <v/>
      </c>
      <c r="E38" s="77"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5">
      <c r="A39" s="33" t="str">
        <f>IF(Eksplikatsioon!A40=0,"",Eksplikatsioon!A40)</f>
        <v/>
      </c>
      <c r="B39" s="79" t="str">
        <f>IF(Eksplikatsioon!B40=0,"",Eksplikatsioon!B40)</f>
        <v/>
      </c>
      <c r="C39" s="33" t="str">
        <f>IF(Eksplikatsioon!C40=0,"",Eksplikatsioon!C40)</f>
        <v/>
      </c>
      <c r="D39" s="33" t="str">
        <f>IF(Eksplikatsioon!D40=0,"",Eksplikatsioon!D40)</f>
        <v/>
      </c>
      <c r="E39" s="77"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5">
      <c r="A40" s="33" t="str">
        <f>IF(Eksplikatsioon!A41=0,"",Eksplikatsioon!A41)</f>
        <v/>
      </c>
      <c r="B40" s="79" t="str">
        <f>IF(Eksplikatsioon!B41=0,"",Eksplikatsioon!B41)</f>
        <v/>
      </c>
      <c r="C40" s="33" t="str">
        <f>IF(Eksplikatsioon!C41=0,"",Eksplikatsioon!C41)</f>
        <v/>
      </c>
      <c r="D40" s="33" t="str">
        <f>IF(Eksplikatsioon!D41=0,"",Eksplikatsioon!D41)</f>
        <v/>
      </c>
      <c r="E40" s="77"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5">
      <c r="A41" s="33" t="str">
        <f>IF(Eksplikatsioon!A42=0,"",Eksplikatsioon!A42)</f>
        <v/>
      </c>
      <c r="B41" s="79" t="str">
        <f>IF(Eksplikatsioon!B42=0,"",Eksplikatsioon!B42)</f>
        <v/>
      </c>
      <c r="C41" s="33" t="str">
        <f>IF(Eksplikatsioon!C42=0,"",Eksplikatsioon!C42)</f>
        <v/>
      </c>
      <c r="D41" s="33" t="str">
        <f>IF(Eksplikatsioon!D42=0,"",Eksplikatsioon!D42)</f>
        <v/>
      </c>
      <c r="E41" s="77"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5">
      <c r="A42" s="33" t="str">
        <f>IF(Eksplikatsioon!A43=0,"",Eksplikatsioon!A43)</f>
        <v/>
      </c>
      <c r="B42" s="79" t="str">
        <f>IF(Eksplikatsioon!B43=0,"",Eksplikatsioon!B43)</f>
        <v/>
      </c>
      <c r="C42" s="33" t="str">
        <f>IF(Eksplikatsioon!C43=0,"",Eksplikatsioon!C43)</f>
        <v/>
      </c>
      <c r="D42" s="33" t="str">
        <f>IF(Eksplikatsioon!D43=0,"",Eksplikatsioon!D43)</f>
        <v/>
      </c>
      <c r="E42" s="77"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5">
      <c r="A43" s="33" t="str">
        <f>IF(Eksplikatsioon!A44=0,"",Eksplikatsioon!A44)</f>
        <v/>
      </c>
      <c r="B43" s="79" t="str">
        <f>IF(Eksplikatsioon!B44=0,"",Eksplikatsioon!B44)</f>
        <v/>
      </c>
      <c r="C43" s="33" t="str">
        <f>IF(Eksplikatsioon!C44=0,"",Eksplikatsioon!C44)</f>
        <v/>
      </c>
      <c r="D43" s="33" t="str">
        <f>IF(Eksplikatsioon!D44=0,"",Eksplikatsioon!D44)</f>
        <v/>
      </c>
      <c r="E43" s="77"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5">
      <c r="A44" s="33" t="str">
        <f>IF(Eksplikatsioon!A45=0,"",Eksplikatsioon!A45)</f>
        <v/>
      </c>
      <c r="B44" s="79" t="str">
        <f>IF(Eksplikatsioon!B45=0,"",Eksplikatsioon!B45)</f>
        <v/>
      </c>
      <c r="C44" s="33" t="str">
        <f>IF(Eksplikatsioon!C45=0,"",Eksplikatsioon!C45)</f>
        <v/>
      </c>
      <c r="D44" s="33" t="str">
        <f>IF(Eksplikatsioon!D45=0,"",Eksplikatsioon!D45)</f>
        <v/>
      </c>
      <c r="E44" s="77"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5">
      <c r="A45" s="33" t="str">
        <f>IF(Eksplikatsioon!A46=0,"",Eksplikatsioon!A46)</f>
        <v/>
      </c>
      <c r="B45" s="79" t="str">
        <f>IF(Eksplikatsioon!B46=0,"",Eksplikatsioon!B46)</f>
        <v/>
      </c>
      <c r="C45" s="33" t="str">
        <f>IF(Eksplikatsioon!C46=0,"",Eksplikatsioon!C46)</f>
        <v/>
      </c>
      <c r="D45" s="33" t="str">
        <f>IF(Eksplikatsioon!D46=0,"",Eksplikatsioon!D46)</f>
        <v/>
      </c>
      <c r="E45" s="77"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5">
      <c r="A46" s="33" t="str">
        <f>IF(Eksplikatsioon!A47=0,"",Eksplikatsioon!A47)</f>
        <v/>
      </c>
      <c r="B46" s="79" t="str">
        <f>IF(Eksplikatsioon!B47=0,"",Eksplikatsioon!B47)</f>
        <v/>
      </c>
      <c r="C46" s="33" t="str">
        <f>IF(Eksplikatsioon!C47=0,"",Eksplikatsioon!C47)</f>
        <v/>
      </c>
      <c r="D46" s="33" t="str">
        <f>IF(Eksplikatsioon!D47=0,"",Eksplikatsioon!D47)</f>
        <v/>
      </c>
      <c r="E46" s="77"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5">
      <c r="A47" s="33" t="str">
        <f>IF(Eksplikatsioon!A48=0,"",Eksplikatsioon!A48)</f>
        <v/>
      </c>
      <c r="B47" s="79" t="str">
        <f>IF(Eksplikatsioon!B48=0,"",Eksplikatsioon!B48)</f>
        <v/>
      </c>
      <c r="C47" s="33" t="str">
        <f>IF(Eksplikatsioon!C48=0,"",Eksplikatsioon!C48)</f>
        <v/>
      </c>
      <c r="D47" s="33" t="str">
        <f>IF(Eksplikatsioon!D48=0,"",Eksplikatsioon!D48)</f>
        <v/>
      </c>
      <c r="E47" s="77"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5">
      <c r="A48" s="33" t="str">
        <f>IF(Eksplikatsioon!A49=0,"",Eksplikatsioon!A49)</f>
        <v/>
      </c>
      <c r="B48" s="79" t="str">
        <f>IF(Eksplikatsioon!B49=0,"",Eksplikatsioon!B49)</f>
        <v/>
      </c>
      <c r="C48" s="33" t="str">
        <f>IF(Eksplikatsioon!C49=0,"",Eksplikatsioon!C49)</f>
        <v/>
      </c>
      <c r="D48" s="33" t="str">
        <f>IF(Eksplikatsioon!D49=0,"",Eksplikatsioon!D49)</f>
        <v/>
      </c>
      <c r="E48" s="77"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5">
      <c r="A49" s="33" t="str">
        <f>IF(Eksplikatsioon!A50=0,"",Eksplikatsioon!A50)</f>
        <v/>
      </c>
      <c r="B49" s="79" t="str">
        <f>IF(Eksplikatsioon!B50=0,"",Eksplikatsioon!B50)</f>
        <v/>
      </c>
      <c r="C49" s="33" t="str">
        <f>IF(Eksplikatsioon!C50=0,"",Eksplikatsioon!C50)</f>
        <v/>
      </c>
      <c r="D49" s="33" t="str">
        <f>IF(Eksplikatsioon!D50=0,"",Eksplikatsioon!D50)</f>
        <v/>
      </c>
      <c r="E49" s="77"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5">
      <c r="A50" s="33" t="str">
        <f>IF(Eksplikatsioon!A51=0,"",Eksplikatsioon!A51)</f>
        <v/>
      </c>
      <c r="B50" s="79" t="str">
        <f>IF(Eksplikatsioon!B51=0,"",Eksplikatsioon!B51)</f>
        <v/>
      </c>
      <c r="C50" s="33" t="str">
        <f>IF(Eksplikatsioon!C51=0,"",Eksplikatsioon!C51)</f>
        <v/>
      </c>
      <c r="D50" s="33" t="str">
        <f>IF(Eksplikatsioon!D51=0,"",Eksplikatsioon!D51)</f>
        <v/>
      </c>
      <c r="E50" s="77"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5">
      <c r="A51" s="33" t="str">
        <f>IF(Eksplikatsioon!A52=0,"",Eksplikatsioon!A52)</f>
        <v/>
      </c>
      <c r="B51" s="79" t="str">
        <f>IF(Eksplikatsioon!B52=0,"",Eksplikatsioon!B52)</f>
        <v/>
      </c>
      <c r="C51" s="33" t="str">
        <f>IF(Eksplikatsioon!C52=0,"",Eksplikatsioon!C52)</f>
        <v/>
      </c>
      <c r="D51" s="33" t="str">
        <f>IF(Eksplikatsioon!D52=0,"",Eksplikatsioon!D52)</f>
        <v/>
      </c>
      <c r="E51" s="77"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5">
      <c r="A52" s="33" t="str">
        <f>IF(Eksplikatsioon!A53=0,"",Eksplikatsioon!A53)</f>
        <v/>
      </c>
      <c r="B52" s="79" t="str">
        <f>IF(Eksplikatsioon!B53=0,"",Eksplikatsioon!B53)</f>
        <v/>
      </c>
      <c r="C52" s="33" t="str">
        <f>IF(Eksplikatsioon!C53=0,"",Eksplikatsioon!C53)</f>
        <v/>
      </c>
      <c r="D52" s="33" t="str">
        <f>IF(Eksplikatsioon!D53=0,"",Eksplikatsioon!D53)</f>
        <v/>
      </c>
      <c r="E52" s="77"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5">
      <c r="A53" s="33" t="str">
        <f>IF(Eksplikatsioon!A54=0,"",Eksplikatsioon!A54)</f>
        <v/>
      </c>
      <c r="B53" s="79" t="str">
        <f>IF(Eksplikatsioon!B54=0,"",Eksplikatsioon!B54)</f>
        <v/>
      </c>
      <c r="C53" s="33" t="str">
        <f>IF(Eksplikatsioon!C54=0,"",Eksplikatsioon!C54)</f>
        <v/>
      </c>
      <c r="D53" s="33" t="str">
        <f>IF(Eksplikatsioon!D54=0,"",Eksplikatsioon!D54)</f>
        <v/>
      </c>
      <c r="E53" s="77"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5">
      <c r="A54" s="33" t="str">
        <f>IF(Eksplikatsioon!A55=0,"",Eksplikatsioon!A55)</f>
        <v/>
      </c>
      <c r="B54" s="79" t="str">
        <f>IF(Eksplikatsioon!B55=0,"",Eksplikatsioon!B55)</f>
        <v/>
      </c>
      <c r="C54" s="33" t="str">
        <f>IF(Eksplikatsioon!C55=0,"",Eksplikatsioon!C55)</f>
        <v/>
      </c>
      <c r="D54" s="33" t="str">
        <f>IF(Eksplikatsioon!D55=0,"",Eksplikatsioon!D55)</f>
        <v/>
      </c>
      <c r="E54" s="77"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5">
      <c r="A55" s="33" t="str">
        <f>IF(Eksplikatsioon!A56=0,"",Eksplikatsioon!A56)</f>
        <v/>
      </c>
      <c r="B55" s="79" t="str">
        <f>IF(Eksplikatsioon!B56=0,"",Eksplikatsioon!B56)</f>
        <v/>
      </c>
      <c r="C55" s="33" t="str">
        <f>IF(Eksplikatsioon!C56=0,"",Eksplikatsioon!C56)</f>
        <v/>
      </c>
      <c r="D55" s="33" t="str">
        <f>IF(Eksplikatsioon!D56=0,"",Eksplikatsioon!D56)</f>
        <v/>
      </c>
      <c r="E55" s="77"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5">
      <c r="A56" s="33" t="str">
        <f>IF(Eksplikatsioon!A57=0,"",Eksplikatsioon!A57)</f>
        <v/>
      </c>
      <c r="B56" s="79" t="str">
        <f>IF(Eksplikatsioon!B57=0,"",Eksplikatsioon!B57)</f>
        <v/>
      </c>
      <c r="C56" s="33" t="str">
        <f>IF(Eksplikatsioon!C57=0,"",Eksplikatsioon!C57)</f>
        <v/>
      </c>
      <c r="D56" s="33" t="str">
        <f>IF(Eksplikatsioon!D57=0,"",Eksplikatsioon!D57)</f>
        <v/>
      </c>
      <c r="E56" s="77"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5">
      <c r="A57" s="33" t="str">
        <f>IF(Eksplikatsioon!A58=0,"",Eksplikatsioon!A58)</f>
        <v/>
      </c>
      <c r="B57" s="79" t="str">
        <f>IF(Eksplikatsioon!B58=0,"",Eksplikatsioon!B58)</f>
        <v/>
      </c>
      <c r="C57" s="33" t="str">
        <f>IF(Eksplikatsioon!C58=0,"",Eksplikatsioon!C58)</f>
        <v/>
      </c>
      <c r="D57" s="33" t="str">
        <f>IF(Eksplikatsioon!D58=0,"",Eksplikatsioon!D58)</f>
        <v/>
      </c>
      <c r="E57" s="77"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5">
      <c r="A58" s="33" t="str">
        <f>IF(Eksplikatsioon!A59=0,"",Eksplikatsioon!A59)</f>
        <v/>
      </c>
      <c r="B58" s="79" t="str">
        <f>IF(Eksplikatsioon!B59=0,"",Eksplikatsioon!B59)</f>
        <v/>
      </c>
      <c r="C58" s="33" t="str">
        <f>IF(Eksplikatsioon!C59=0,"",Eksplikatsioon!C59)</f>
        <v/>
      </c>
      <c r="D58" s="33" t="str">
        <f>IF(Eksplikatsioon!D59=0,"",Eksplikatsioon!D59)</f>
        <v/>
      </c>
      <c r="E58" s="77"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5">
      <c r="A59" s="33" t="str">
        <f>IF(Eksplikatsioon!A60=0,"",Eksplikatsioon!A60)</f>
        <v/>
      </c>
      <c r="B59" s="79" t="str">
        <f>IF(Eksplikatsioon!B60=0,"",Eksplikatsioon!B60)</f>
        <v/>
      </c>
      <c r="C59" s="33" t="str">
        <f>IF(Eksplikatsioon!C60=0,"",Eksplikatsioon!C60)</f>
        <v/>
      </c>
      <c r="D59" s="33" t="str">
        <f>IF(Eksplikatsioon!D60=0,"",Eksplikatsioon!D60)</f>
        <v/>
      </c>
      <c r="E59" s="77"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5">
      <c r="A60" s="33" t="str">
        <f>IF(Eksplikatsioon!A61=0,"",Eksplikatsioon!A61)</f>
        <v/>
      </c>
      <c r="B60" s="79" t="str">
        <f>IF(Eksplikatsioon!B61=0,"",Eksplikatsioon!B61)</f>
        <v/>
      </c>
      <c r="C60" s="33" t="str">
        <f>IF(Eksplikatsioon!C61=0,"",Eksplikatsioon!C61)</f>
        <v/>
      </c>
      <c r="D60" s="33" t="str">
        <f>IF(Eksplikatsioon!D61=0,"",Eksplikatsioon!D61)</f>
        <v/>
      </c>
      <c r="E60" s="77"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5">
      <c r="A61" s="33" t="str">
        <f>IF(Eksplikatsioon!A62=0,"",Eksplikatsioon!A62)</f>
        <v/>
      </c>
      <c r="B61" s="79" t="str">
        <f>IF(Eksplikatsioon!B62=0,"",Eksplikatsioon!B62)</f>
        <v/>
      </c>
      <c r="C61" s="33" t="str">
        <f>IF(Eksplikatsioon!C62=0,"",Eksplikatsioon!C62)</f>
        <v/>
      </c>
      <c r="D61" s="33" t="str">
        <f>IF(Eksplikatsioon!D62=0,"",Eksplikatsioon!D62)</f>
        <v/>
      </c>
      <c r="E61" s="77"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5">
      <c r="A62" s="33" t="str">
        <f>IF(Eksplikatsioon!A63=0,"",Eksplikatsioon!A63)</f>
        <v/>
      </c>
      <c r="B62" s="79" t="str">
        <f>IF(Eksplikatsioon!B63=0,"",Eksplikatsioon!B63)</f>
        <v/>
      </c>
      <c r="C62" s="33" t="str">
        <f>IF(Eksplikatsioon!C63=0,"",Eksplikatsioon!C63)</f>
        <v/>
      </c>
      <c r="D62" s="33" t="str">
        <f>IF(Eksplikatsioon!D63=0,"",Eksplikatsioon!D63)</f>
        <v/>
      </c>
      <c r="E62" s="77"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5">
      <c r="A63" s="33" t="str">
        <f>IF(Eksplikatsioon!A64=0,"",Eksplikatsioon!A64)</f>
        <v/>
      </c>
      <c r="B63" s="79" t="str">
        <f>IF(Eksplikatsioon!B64=0,"",Eksplikatsioon!B64)</f>
        <v/>
      </c>
      <c r="C63" s="33" t="str">
        <f>IF(Eksplikatsioon!C64=0,"",Eksplikatsioon!C64)</f>
        <v/>
      </c>
      <c r="D63" s="33" t="str">
        <f>IF(Eksplikatsioon!D64=0,"",Eksplikatsioon!D64)</f>
        <v/>
      </c>
      <c r="E63" s="77"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5">
      <c r="A64" s="33" t="str">
        <f>IF(Eksplikatsioon!A65=0,"",Eksplikatsioon!A65)</f>
        <v/>
      </c>
      <c r="B64" s="79" t="str">
        <f>IF(Eksplikatsioon!B65=0,"",Eksplikatsioon!B65)</f>
        <v/>
      </c>
      <c r="C64" s="33" t="str">
        <f>IF(Eksplikatsioon!C65=0,"",Eksplikatsioon!C65)</f>
        <v/>
      </c>
      <c r="D64" s="33" t="str">
        <f>IF(Eksplikatsioon!D65=0,"",Eksplikatsioon!D65)</f>
        <v/>
      </c>
      <c r="E64" s="77"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5">
      <c r="A65" s="33" t="str">
        <f>IF(Eksplikatsioon!A66=0,"",Eksplikatsioon!A66)</f>
        <v/>
      </c>
      <c r="B65" s="79" t="str">
        <f>IF(Eksplikatsioon!B66=0,"",Eksplikatsioon!B66)</f>
        <v/>
      </c>
      <c r="C65" s="33" t="str">
        <f>IF(Eksplikatsioon!C66=0,"",Eksplikatsioon!C66)</f>
        <v/>
      </c>
      <c r="D65" s="33" t="str">
        <f>IF(Eksplikatsioon!D66=0,"",Eksplikatsioon!D66)</f>
        <v/>
      </c>
      <c r="E65" s="77"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5">
      <c r="A66" s="33" t="str">
        <f>IF(Eksplikatsioon!A67=0,"",Eksplikatsioon!A67)</f>
        <v/>
      </c>
      <c r="B66" s="79" t="str">
        <f>IF(Eksplikatsioon!B67=0,"",Eksplikatsioon!B67)</f>
        <v/>
      </c>
      <c r="C66" s="33" t="str">
        <f>IF(Eksplikatsioon!C67=0,"",Eksplikatsioon!C67)</f>
        <v/>
      </c>
      <c r="D66" s="33" t="str">
        <f>IF(Eksplikatsioon!D67=0,"",Eksplikatsioon!D67)</f>
        <v/>
      </c>
      <c r="E66" s="77"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5">
      <c r="A67" s="33" t="str">
        <f>IF(Eksplikatsioon!A68=0,"",Eksplikatsioon!A68)</f>
        <v/>
      </c>
      <c r="B67" s="79" t="str">
        <f>IF(Eksplikatsioon!B68=0,"",Eksplikatsioon!B68)</f>
        <v/>
      </c>
      <c r="C67" s="33" t="str">
        <f>IF(Eksplikatsioon!C68=0,"",Eksplikatsioon!C68)</f>
        <v/>
      </c>
      <c r="D67" s="33" t="str">
        <f>IF(Eksplikatsioon!D68=0,"",Eksplikatsioon!D68)</f>
        <v/>
      </c>
      <c r="E67" s="77"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5">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5">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5">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5">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5">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5">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5">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5">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5">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5">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5">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5">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5">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5">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5">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5">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5">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5">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5">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5">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5">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5">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5">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5">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5">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5">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5">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5">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5">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5">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5">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5">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5">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5">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5">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5">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5">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5">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5">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5">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5">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5">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5">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5">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5">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5">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5">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5">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5">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5">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5">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5">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5">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5">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5">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5">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5">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5">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5">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5">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5">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5">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5">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5">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5">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5">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xgLxXWzj+VqKlgLRGdU+mM5S6Ma26eyRutaMdmmtP8rsFgveznxJcRniHCGQwJ61fnD51kxLQTcpXlo4Wzi7Gw==" saltValue="FRuXtEjf2ginkHH9F5gWO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6" bestFit="1" customWidth="1"/>
    <col min="2" max="2" width="56.453125" style="17" customWidth="1"/>
    <col min="3" max="16384" width="9.1796875" style="12"/>
  </cols>
  <sheetData>
    <row r="1" spans="1:3" x14ac:dyDescent="0.35">
      <c r="A1" s="11" t="s">
        <v>151</v>
      </c>
      <c r="B1" s="62" t="s">
        <v>90</v>
      </c>
    </row>
    <row r="2" spans="1:3" x14ac:dyDescent="0.35">
      <c r="A2" s="11" t="s">
        <v>152</v>
      </c>
      <c r="B2" s="62" t="s">
        <v>248</v>
      </c>
    </row>
    <row r="3" spans="1:3" x14ac:dyDescent="0.35">
      <c r="A3" s="11" t="s">
        <v>153</v>
      </c>
      <c r="B3" s="63" t="s">
        <v>60</v>
      </c>
    </row>
    <row r="4" spans="1:3" x14ac:dyDescent="0.35">
      <c r="A4" s="11" t="s">
        <v>166</v>
      </c>
      <c r="B4" s="64"/>
    </row>
    <row r="5" spans="1:3" x14ac:dyDescent="0.35">
      <c r="A5" s="11" t="s">
        <v>154</v>
      </c>
      <c r="B5" s="62" t="s">
        <v>249</v>
      </c>
    </row>
    <row r="6" spans="1:3" x14ac:dyDescent="0.35">
      <c r="A6" s="11" t="s">
        <v>155</v>
      </c>
      <c r="B6" s="62" t="s">
        <v>250</v>
      </c>
    </row>
    <row r="7" spans="1:3" x14ac:dyDescent="0.35">
      <c r="A7" s="11" t="s">
        <v>156</v>
      </c>
      <c r="B7" s="65">
        <v>42352</v>
      </c>
      <c r="C7" s="37"/>
    </row>
    <row r="11" spans="1:3" x14ac:dyDescent="0.35">
      <c r="A11" s="13" t="s">
        <v>181</v>
      </c>
      <c r="B11" s="13" t="s">
        <v>186</v>
      </c>
      <c r="C11" s="14"/>
    </row>
    <row r="12" spans="1:3" ht="16.5" x14ac:dyDescent="0.35">
      <c r="A12" s="15" t="s">
        <v>184</v>
      </c>
      <c r="B12" s="66">
        <f>Eksplikatsioon_summad!B4</f>
        <v>202.7</v>
      </c>
      <c r="C12" s="14"/>
    </row>
    <row r="13" spans="1:3" ht="16.5" x14ac:dyDescent="0.35">
      <c r="A13" s="15" t="s">
        <v>185</v>
      </c>
      <c r="B13" s="66">
        <f>Eksplikatsioon_summad!B5</f>
        <v>161.89999999999998</v>
      </c>
      <c r="C13" s="14"/>
    </row>
    <row r="14" spans="1:3" ht="16.5" x14ac:dyDescent="0.35">
      <c r="A14" s="15" t="s">
        <v>217</v>
      </c>
      <c r="B14" s="66">
        <f>Eksplikatsioon_summad!B6</f>
        <v>0</v>
      </c>
      <c r="C14" s="14"/>
    </row>
    <row r="15" spans="1:3" ht="16.5" x14ac:dyDescent="0.35">
      <c r="A15" s="15" t="s">
        <v>218</v>
      </c>
      <c r="B15" s="66">
        <f>Eksplikatsioon_summad!B7</f>
        <v>161.89999999999998</v>
      </c>
      <c r="C15" s="14"/>
    </row>
    <row r="16" spans="1:3" ht="16.5" x14ac:dyDescent="0.35">
      <c r="A16" s="15" t="s">
        <v>219</v>
      </c>
      <c r="B16" s="72">
        <f>Eksplikatsioon_summad!B8</f>
        <v>163.19999999999999</v>
      </c>
    </row>
    <row r="17" spans="1:2" ht="16.5" x14ac:dyDescent="0.35">
      <c r="A17" s="15" t="s">
        <v>220</v>
      </c>
      <c r="B17" s="72">
        <f>Eksplikatsioon_summad!B9</f>
        <v>202.7</v>
      </c>
    </row>
    <row r="18" spans="1:2" ht="16.5" x14ac:dyDescent="0.35">
      <c r="A18" s="61" t="s">
        <v>245</v>
      </c>
      <c r="B18" s="72">
        <f>Eksplikatsioon_summad!B10</f>
        <v>727</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6" customWidth="1"/>
    <col min="2" max="2" width="21.54296875" style="68" bestFit="1" customWidth="1"/>
    <col min="3" max="27" width="8.7265625" style="19" customWidth="1"/>
    <col min="28" max="28" width="8.7265625" style="12" customWidth="1"/>
    <col min="29" max="29" width="9.7265625" style="12" hidden="1" customWidth="1"/>
    <col min="30" max="16384" width="9.1796875" style="12"/>
  </cols>
  <sheetData>
    <row r="1" spans="1:31" x14ac:dyDescent="0.35">
      <c r="A1" s="27" t="s">
        <v>152</v>
      </c>
      <c r="B1" s="73" t="str">
        <f>IF('Hoone üldandmed'!B2="","",'Hoone üldandmed'!B2)</f>
        <v>Tartu  mnt 85,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5">
      <c r="A3" s="27" t="s">
        <v>182</v>
      </c>
    </row>
    <row r="4" spans="1:31" x14ac:dyDescent="0.35">
      <c r="A4" s="29" t="s">
        <v>235</v>
      </c>
      <c r="B4" s="74">
        <v>202.7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5">
      <c r="A5" s="29" t="s">
        <v>236</v>
      </c>
      <c r="B5" s="75">
        <f>SUMIF(A:A,"Korruse netopind (KNP):",B:B)</f>
        <v>161.89999999999998</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5">
      <c r="A7" s="29" t="s">
        <v>238</v>
      </c>
      <c r="B7" s="75">
        <f>SUMIF(A:A,"Korruse üüritav pind (KÜP):",B:B)</f>
        <v>161.89999999999998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5">
      <c r="A8" s="29" t="s">
        <v>239</v>
      </c>
      <c r="B8" s="75">
        <f>SUMIF(A:A,"Korruse kasulik pind (KKP):",B:B)</f>
        <v>163.19999999999999</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5">
      <c r="A9" s="29" t="s">
        <v>240</v>
      </c>
      <c r="B9" s="75">
        <f>SUMIF(A:A,"Korruse brutopind (KBP):",B:B)</f>
        <v>202.7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5">
      <c r="A10" s="29" t="s">
        <v>241</v>
      </c>
      <c r="B10" s="74">
        <v>727</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5">
      <c r="A12" s="27" t="str">
        <f>IF(AND('Hoone üldandmed'!B3="",'Hoone üldandmed'!B4=""),"","EKSPLIKATSIOON KORRUSTE KAUPA:")</f>
        <v>EKSPLIKATSIOON KORRUSTE KAUPA:</v>
      </c>
    </row>
    <row r="13" spans="1:31" x14ac:dyDescent="0.35">
      <c r="A13" s="13" t="str">
        <f>IF(AND('Hoone üldandmed'!B3="",'Hoone üldandmed'!B4=""),"",MIN(Tabelid!F:F)&amp;"."&amp;" Korrus")</f>
        <v>1.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35">
      <c r="A14" s="34" t="str">
        <f>IF(A13="","",Tabelid!D2)</f>
        <v>Korruse üüritav pind (KÜP):</v>
      </c>
      <c r="B14" s="66">
        <f>IF(A14="","",SUMIFS(Eksplikatsioon!F:F,Eksplikatsioon!A:A,AC14,Eksplikatsioon!C:C,Tabelid!E2))</f>
        <v>161.89999999999998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35">
      <c r="A15" s="34" t="str">
        <f>IF(A14="","",Tabelid!D3)</f>
        <v>Korruse vertikaalsete ühendusteede pind (KÜTP):</v>
      </c>
      <c r="B15" s="66">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35">
      <c r="A16" s="34" t="str">
        <f>IF(A15="","",Tabelid!D4)</f>
        <v>Korruse tehnopind (KTRP):</v>
      </c>
      <c r="B16" s="66">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35">
      <c r="A17" s="34" t="str">
        <f>IF(A16="","",Tabelid!D5)</f>
        <v>Korruse netopind (KNP):</v>
      </c>
      <c r="B17" s="66">
        <f>IF(A17="","",SUM(B14:B16)+B22)</f>
        <v>161.89999999999998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3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35">
      <c r="A19" s="34" t="str">
        <f>IF(A17="","",Tabelid!D7)</f>
        <v>Korruse kasulik pind (KKP):</v>
      </c>
      <c r="B19" s="74">
        <v>163.19999999999999</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35">
      <c r="A20" s="34" t="str">
        <f>IF(A19="","",Tabelid!D8)</f>
        <v>Korruse brutopind (KBP):</v>
      </c>
      <c r="B20" s="74">
        <v>202.7</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3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3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35">
      <c r="A23" s="13" t="str">
        <f>IF(COUNTIF(Tabelid!G:G,TRUE)/10-Tabelid!H11&gt;0,MIN(Tabelid!F:F)+Tabelid!H11&amp;"."&amp;" Korrus","")</f>
        <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35">
      <c r="A24" s="34" t="str">
        <f>IF(A23="","",Tabelid!D12)</f>
        <v/>
      </c>
      <c r="B24" s="66"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35">
      <c r="A25" s="34" t="str">
        <f>IF(A24="","",Tabelid!D13)</f>
        <v/>
      </c>
      <c r="B25" s="66"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35">
      <c r="A26" s="34" t="str">
        <f>IF(A25="","",Tabelid!D14)</f>
        <v/>
      </c>
      <c r="B26" s="66"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35">
      <c r="A27" s="34" t="str">
        <f>IF(A26="","",Tabelid!D15)</f>
        <v/>
      </c>
      <c r="B27" s="66"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35">
      <c r="A28" s="34" t="str">
        <f>IF(A27="","",Tabelid!D16)</f>
        <v/>
      </c>
      <c r="B28" s="66"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35">
      <c r="A29" s="34" t="str">
        <f>IF(A27="","",Tabelid!D17)</f>
        <v/>
      </c>
      <c r="B29" s="74"/>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35">
      <c r="A30" s="34" t="str">
        <f>IF(A29="","",Tabelid!D18)</f>
        <v/>
      </c>
      <c r="B30" s="74"/>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35">
      <c r="A31" s="34" t="str">
        <f>IF(A30="","",Tabelid!D19)</f>
        <v/>
      </c>
      <c r="B31" s="66"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35">
      <c r="A32" s="34" t="str">
        <f>IF(A31="","",Tabelid!D20)</f>
        <v/>
      </c>
      <c r="B32" s="66"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35">
      <c r="A33" s="13" t="str">
        <f>IF(COUNTIF(Tabelid!G:G,TRUE)/10-Tabelid!H21&gt;0,MIN(Tabelid!F:F)+Tabelid!H21&amp;"."&amp;" Korrus","")</f>
        <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35">
      <c r="A34" s="34" t="str">
        <f>IF(A33="","",Tabelid!D22)</f>
        <v/>
      </c>
      <c r="B34" s="66"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35">
      <c r="A35" s="34" t="str">
        <f>IF(A34="","",Tabelid!D23)</f>
        <v/>
      </c>
      <c r="B35" s="66"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35">
      <c r="A36" s="34" t="str">
        <f>IF(A35="","",Tabelid!D24)</f>
        <v/>
      </c>
      <c r="B36" s="66"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35">
      <c r="A37" s="34" t="str">
        <f>IF(A36="","",Tabelid!D25)</f>
        <v/>
      </c>
      <c r="B37" s="66"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35">
      <c r="A38" s="34" t="str">
        <f>IF(A37="","",Tabelid!D26)</f>
        <v/>
      </c>
      <c r="B38" s="66"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35">
      <c r="A39" s="34" t="str">
        <f>IF(A37="","",Tabelid!D27)</f>
        <v/>
      </c>
      <c r="B39" s="74"/>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35">
      <c r="A40" s="34" t="str">
        <f>IF(A39="","",Tabelid!D28)</f>
        <v/>
      </c>
      <c r="B40" s="74"/>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35">
      <c r="A41" s="34" t="str">
        <f>IF(A40="","",Tabelid!D29)</f>
        <v/>
      </c>
      <c r="B41" s="66"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35">
      <c r="A42" s="34" t="str">
        <f>IF(A41="","",Tabelid!D30)</f>
        <v/>
      </c>
      <c r="B42" s="66"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35">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5">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5">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5">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5">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5">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5">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5">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5">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5">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5">
      <c r="A63" s="13" t="str">
        <f>IF(COUNTIF(Tabelid!G:G,TRUE)/10-Tabelid!H51&gt;0,MIN(Tabelid!F:F)+Tabelid!H51&amp;"."&amp;" Korrus","")</f>
        <v/>
      </c>
      <c r="C63" s="32"/>
      <c r="AC63" s="33" t="str">
        <f>IFERROR(IF(FIND(".",A63)=3,LEFT(A63,2),LEFT(A63,1))*1,"")</f>
        <v/>
      </c>
    </row>
    <row r="64" spans="1:29" x14ac:dyDescent="0.3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5">
      <c r="A73" s="13" t="str">
        <f>IF(COUNTIF(Tabelid!G:G,TRUE)/10-Tabelid!H61&gt;0,MIN(Tabelid!F:F)+Tabelid!H61&amp;"."&amp;" Korrus","")</f>
        <v/>
      </c>
      <c r="C73" s="32"/>
      <c r="AC73" s="33" t="str">
        <f>IFERROR(IF(FIND(".",A73)=3,LEFT(A73,2),LEFT(A73,1))*1,"")</f>
        <v/>
      </c>
    </row>
    <row r="74" spans="1:29" x14ac:dyDescent="0.3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5">
      <c r="A83" s="13" t="str">
        <f>IF(COUNTIF(Tabelid!G:G,TRUE)/10-Tabelid!H71&gt;0,MIN(Tabelid!F:F)+Tabelid!H71&amp;"."&amp;" Korrus","")</f>
        <v/>
      </c>
      <c r="C83" s="32"/>
      <c r="AC83" s="33" t="str">
        <f>IFERROR(IF(FIND(".",A83)=3,LEFT(A83,2),LEFT(A83,1))*1,"")</f>
        <v/>
      </c>
    </row>
    <row r="84" spans="1:29" x14ac:dyDescent="0.3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5">
      <c r="A93" s="13" t="str">
        <f>IF(COUNTIF(Tabelid!G:G,TRUE)/10-Tabelid!H81&gt;0,MIN(Tabelid!F:F)+Tabelid!H81&amp;"."&amp;" Korrus","")</f>
        <v/>
      </c>
      <c r="C93" s="32"/>
      <c r="AC93" s="33" t="str">
        <f>IFERROR(IF(FIND(".",A93)=3,LEFT(A93,2),LEFT(A93,1))*1,"")</f>
        <v/>
      </c>
    </row>
    <row r="94" spans="1:29" x14ac:dyDescent="0.3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5">
      <c r="A103" s="13" t="str">
        <f>IF(COUNTIF(Tabelid!G:G,TRUE)/10-Tabelid!H91&gt;0,MIN(Tabelid!F:F)+Tabelid!H91&amp;"."&amp;" Korrus","")</f>
        <v/>
      </c>
      <c r="C103" s="32"/>
      <c r="AC103" s="33" t="str">
        <f>IFERROR(IF(FIND(".",A103)=3,LEFT(A103,2),LEFT(A103,1))*1,"")</f>
        <v/>
      </c>
    </row>
    <row r="104" spans="1:29" x14ac:dyDescent="0.3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5">
      <c r="A113" s="13" t="str">
        <f>IF(COUNTIF(Tabelid!G:G,TRUE)/10-Tabelid!H101&gt;0,MIN(Tabelid!F:F)+Tabelid!H101&amp;"."&amp;" Korrus","")</f>
        <v/>
      </c>
      <c r="C113" s="32"/>
      <c r="AC113" s="33" t="str">
        <f>IFERROR(IF(FIND(".",A113)=3,LEFT(A113,2),LEFT(A113,1))*1,"")</f>
        <v/>
      </c>
    </row>
    <row r="114" spans="1:29" x14ac:dyDescent="0.3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5">
      <c r="A123" s="13" t="str">
        <f>IF(COUNTIF(Tabelid!G:G,TRUE)/10-Tabelid!H111&gt;0,MIN(Tabelid!F:F)+Tabelid!H111&amp;"."&amp;" Korrus","")</f>
        <v/>
      </c>
      <c r="C123" s="32"/>
      <c r="AC123" s="33" t="str">
        <f>IFERROR(IF(FIND(".",A123)=3,LEFT(A123,2),LEFT(A123,1))*1,"")</f>
        <v/>
      </c>
    </row>
    <row r="124" spans="1:29" x14ac:dyDescent="0.3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5">
      <c r="A133" s="13" t="str">
        <f>IF(COUNTIF(Tabelid!G:G,TRUE)/10-Tabelid!H121&gt;0,MIN(Tabelid!F:F)+Tabelid!H121&amp;"."&amp;" Korrus","")</f>
        <v/>
      </c>
      <c r="C133" s="32"/>
      <c r="AC133" s="33" t="str">
        <f>IFERROR(IF(FIND(".",A133)=3,LEFT(A133,2),LEFT(A133,1))*1,"")</f>
        <v/>
      </c>
    </row>
    <row r="134" spans="1:29" x14ac:dyDescent="0.3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5">
      <c r="A143" s="13" t="str">
        <f>IF(COUNTIF(Tabelid!G:G,TRUE)/10-Tabelid!H131&gt;0,MIN(Tabelid!F:F)+Tabelid!H131&amp;"."&amp;" Korrus","")</f>
        <v/>
      </c>
      <c r="C143" s="32"/>
      <c r="AC143" s="33" t="str">
        <f>IFERROR(IF(FIND(".",A143)=3,LEFT(A143,2),LEFT(A143,1))*1,"")</f>
        <v/>
      </c>
    </row>
    <row r="144" spans="1:29" x14ac:dyDescent="0.3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5">
      <c r="A153" s="13" t="str">
        <f>IF(COUNTIF(Tabelid!G:G,TRUE)/10-Tabelid!H141&gt;0,MIN(Tabelid!F:F)+Tabelid!H141&amp;"."&amp;" Korrus","")</f>
        <v/>
      </c>
      <c r="C153" s="32"/>
      <c r="AC153" s="33" t="str">
        <f>IFERROR(IF(FIND(".",A153)=3,LEFT(A153,2),LEFT(A153,1))*1,"")</f>
        <v/>
      </c>
    </row>
    <row r="154" spans="1:29" x14ac:dyDescent="0.3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5">
      <c r="A163" s="13" t="str">
        <f>IF(COUNTIF(Tabelid!G:G,TRUE)/10-Tabelid!H151&gt;0,MIN(Tabelid!F:F)+Tabelid!H151&amp;"."&amp;" Korrus","")</f>
        <v/>
      </c>
      <c r="C163" s="32"/>
      <c r="AC163" s="33" t="str">
        <f>IFERROR(IF(FIND(".",A163)=3,LEFT(A163,2),LEFT(A163,1))*1,"")</f>
        <v/>
      </c>
    </row>
    <row r="164" spans="1:29" x14ac:dyDescent="0.3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5">
      <c r="A173" s="13" t="str">
        <f>IF(COUNTIF(Tabelid!G:G,TRUE)/10-Tabelid!H161&gt;0,MIN(Tabelid!F:F)+Tabelid!H161&amp;"."&amp;" Korrus","")</f>
        <v/>
      </c>
      <c r="C173" s="32"/>
      <c r="AC173" s="33" t="str">
        <f>IFERROR(IF(FIND(".",A173)=3,LEFT(A173,2),LEFT(A173,1))*1,"")</f>
        <v/>
      </c>
    </row>
    <row r="174" spans="1:29" x14ac:dyDescent="0.3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5">
      <c r="A183" s="13" t="str">
        <f>IF(COUNTIF(Tabelid!G:G,TRUE)/10-Tabelid!H171&gt;0,MIN(Tabelid!F:F)+Tabelid!H171&amp;"."&amp;" Korrus","")</f>
        <v/>
      </c>
      <c r="C183" s="32"/>
      <c r="AC183" s="33" t="str">
        <f>IFERROR(IF(FIND(".",A183)=3,LEFT(A183,2),LEFT(A183,1))*1,"")</f>
        <v/>
      </c>
    </row>
    <row r="184" spans="1:29" x14ac:dyDescent="0.3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5">
      <c r="A193" s="13" t="str">
        <f>IF(COUNTIF(Tabelid!G:G,TRUE)/10-Tabelid!H181&gt;0,MIN(Tabelid!F:F)+Tabelid!H181&amp;"."&amp;" Korrus","")</f>
        <v/>
      </c>
      <c r="C193" s="32"/>
      <c r="AC193" s="33" t="str">
        <f>IFERROR(IF(FIND(".",A193)=3,LEFT(A193,2),LEFT(A193,1))*1,"")</f>
        <v/>
      </c>
    </row>
    <row r="194" spans="1:29" x14ac:dyDescent="0.3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5">
      <c r="A203" s="13" t="str">
        <f>IF(COUNTIF(Tabelid!G:G,TRUE)/10-Tabelid!H191&gt;0,MIN(Tabelid!F:F)+Tabelid!H191&amp;"."&amp;" Korrus","")</f>
        <v/>
      </c>
      <c r="C203" s="32"/>
      <c r="AC203" s="33" t="str">
        <f>IFERROR(IF(FIND(".",A203)=3,LEFT(A203,2),LEFT(A203,1))*1,"")</f>
        <v/>
      </c>
    </row>
    <row r="204" spans="1:29" x14ac:dyDescent="0.3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5">
      <c r="A213" s="13" t="str">
        <f>IF(COUNTIF(Tabelid!G:G,TRUE)/10-Tabelid!H201&gt;0,MIN(Tabelid!F:F)+Tabelid!H201&amp;"."&amp;" Korrus","")</f>
        <v/>
      </c>
      <c r="C213" s="32"/>
      <c r="AC213" s="33" t="str">
        <f>IFERROR(IF(FIND(".",A213)=3,LEFT(A213,2),LEFT(A213,1))*1,"")</f>
        <v/>
      </c>
    </row>
    <row r="214" spans="1:29" x14ac:dyDescent="0.3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5">
      <c r="A223" s="13" t="str">
        <f>IF(COUNTIF(Tabelid!G:G,TRUE)/10-Tabelid!H211&gt;0,MIN(Tabelid!F:F)+Tabelid!H211&amp;"."&amp;" Korrus","")</f>
        <v/>
      </c>
      <c r="C223" s="32"/>
      <c r="AC223" s="33" t="str">
        <f>IFERROR(IF(FIND(".",A223)=3,LEFT(A223,2),LEFT(A223,1))*1,"")</f>
        <v/>
      </c>
    </row>
    <row r="224" spans="1:29" x14ac:dyDescent="0.3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5">
      <c r="A233" s="13" t="str">
        <f>IF(COUNTIF(Tabelid!G:G,TRUE)/10-Tabelid!H221&gt;0,MIN(Tabelid!F:F)+Tabelid!H221&amp;"."&amp;" Korrus","")</f>
        <v/>
      </c>
      <c r="C233" s="32"/>
      <c r="AC233" s="33" t="str">
        <f>IFERROR(IF(FIND(".",A233)=3,LEFT(A233,2),LEFT(A233,1))*1,"")</f>
        <v/>
      </c>
    </row>
    <row r="234" spans="1:29" x14ac:dyDescent="0.3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5">
      <c r="A243" s="13" t="str">
        <f>IF(COUNTIF(Tabelid!G:G,TRUE)/10-Tabelid!H231&gt;0,MIN(Tabelid!F:F)+Tabelid!H231&amp;"."&amp;" Korrus","")</f>
        <v/>
      </c>
      <c r="C243" s="32"/>
      <c r="AC243" s="33" t="str">
        <f>IFERROR(IF(FIND(".",A243)=3,LEFT(A243,2),LEFT(A243,1))*1,"")</f>
        <v/>
      </c>
    </row>
    <row r="244" spans="1:29" x14ac:dyDescent="0.3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5">
      <c r="A253" s="13" t="str">
        <f>IF(COUNTIF(Tabelid!G:G,TRUE)/10-Tabelid!H241&gt;0,MIN(Tabelid!F:F)+Tabelid!H241&amp;"."&amp;" Korrus","")</f>
        <v/>
      </c>
      <c r="C253" s="32"/>
      <c r="AC253" s="33" t="str">
        <f>IFERROR(IF(FIND(".",A253)=3,LEFT(A253,2),LEFT(A253,1))*1,"")</f>
        <v/>
      </c>
    </row>
    <row r="254" spans="1:29" x14ac:dyDescent="0.3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5">
      <c r="A263" s="13" t="str">
        <f>IF(COUNTIF(Tabelid!G:G,TRUE)/10-Tabelid!H251&gt;0,MIN(Tabelid!F:F)+Tabelid!H251&amp;"."&amp;" Korrus","")</f>
        <v/>
      </c>
      <c r="C263" s="32"/>
      <c r="AC263" s="33" t="str">
        <f>IFERROR(IF(FIND(".",A263)=3,LEFT(A263,2),LEFT(A263,1))*1,"")</f>
        <v/>
      </c>
    </row>
    <row r="264" spans="1:29" x14ac:dyDescent="0.3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J26" sqref="AJ26"/>
    </sheetView>
  </sheetViews>
  <sheetFormatPr defaultColWidth="9.1796875" defaultRowHeight="14.5" outlineLevelCol="2" x14ac:dyDescent="0.35"/>
  <cols>
    <col min="1" max="1" width="9.1796875" style="16" customWidth="1"/>
    <col min="2" max="2" width="11.1796875" style="20" customWidth="1"/>
    <col min="3" max="3" width="41.1796875" style="16" customWidth="1"/>
    <col min="4" max="4" width="24" style="16" customWidth="1"/>
    <col min="5" max="5" width="38.26953125" style="16" customWidth="1"/>
    <col min="6" max="7" width="11.7265625" style="68" customWidth="1"/>
    <col min="8" max="8" width="45.7265625" style="16" customWidth="1"/>
    <col min="9" max="9" width="13.81640625" style="16" customWidth="1" outlineLevel="1"/>
    <col min="10" max="10" width="30.7265625" style="19" customWidth="1" outlineLevel="1"/>
    <col min="11" max="11" width="50.7265625" style="12" customWidth="1" outlineLevel="1"/>
    <col min="12" max="12" width="25.7265625" style="12" customWidth="1" outlineLevel="1"/>
    <col min="13" max="13" width="22.1796875" style="12" customWidth="1" outlineLevel="1"/>
    <col min="14" max="14" width="4" style="12" customWidth="1" outlineLevel="1"/>
    <col min="15" max="15" width="9.453125" style="12" hidden="1" customWidth="1" outlineLevel="2"/>
    <col min="16" max="16" width="9.1796875" style="12" hidden="1" customWidth="1" outlineLevel="2"/>
    <col min="17" max="17" width="8.453125" style="12" hidden="1" customWidth="1" outlineLevel="2"/>
    <col min="18" max="18" width="9.7265625" style="12" hidden="1" customWidth="1" outlineLevel="2"/>
    <col min="19" max="19" width="11" style="12" hidden="1" customWidth="1" outlineLevel="2"/>
    <col min="20" max="33" width="9.1796875" style="12" hidden="1" customWidth="1" outlineLevel="2"/>
    <col min="34" max="34" width="9.1796875" style="12" customWidth="1" outlineLevel="1" collapsed="1"/>
    <col min="35" max="16384" width="9.1796875" style="12"/>
  </cols>
  <sheetData>
    <row r="1" spans="1:37" x14ac:dyDescent="0.35">
      <c r="A1" s="11" t="s">
        <v>152</v>
      </c>
      <c r="B1" s="18" t="str">
        <f>IF('Hoone üldandmed'!B2="","",'Hoone üldandmed'!B2)</f>
        <v>Tartu  mnt 85, Tallinn</v>
      </c>
      <c r="H1" s="46"/>
    </row>
    <row r="2" spans="1:37" x14ac:dyDescent="0.35">
      <c r="O2" s="44" t="s">
        <v>231</v>
      </c>
      <c r="P2" s="44"/>
      <c r="Q2" s="44"/>
      <c r="R2" s="44"/>
      <c r="S2" s="44"/>
      <c r="T2" s="44"/>
      <c r="U2" s="44"/>
      <c r="V2" s="44"/>
      <c r="W2" s="44"/>
      <c r="X2" s="44"/>
      <c r="Y2" s="44"/>
      <c r="Z2" s="44"/>
      <c r="AA2" s="44"/>
      <c r="AB2" s="44"/>
      <c r="AC2" s="44"/>
      <c r="AD2" s="44"/>
      <c r="AE2" s="44"/>
      <c r="AF2" s="44"/>
      <c r="AG2" s="44"/>
    </row>
    <row r="3" spans="1:37" ht="43.5" customHeight="1" x14ac:dyDescent="0.3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Riigi Kinnisvara AS</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5">
      <c r="A4" s="24" t="s">
        <v>60</v>
      </c>
      <c r="B4" s="26">
        <v>1</v>
      </c>
      <c r="C4" s="24" t="s">
        <v>202</v>
      </c>
      <c r="D4" s="24" t="s">
        <v>90</v>
      </c>
      <c r="E4" s="24" t="s">
        <v>59</v>
      </c>
      <c r="F4" s="70">
        <v>37.9</v>
      </c>
      <c r="G4" s="70"/>
      <c r="H4" s="24"/>
      <c r="I4" s="67" t="str">
        <f>LEFT(Tabel1[[#This Row],[Ruumi tüüp (TALO Tüüpruumide nimestik)]],2)</f>
        <v>55</v>
      </c>
      <c r="J4" s="25" t="s">
        <v>190</v>
      </c>
      <c r="K4" s="24" t="s">
        <v>252</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5">
      <c r="A5" s="24" t="s">
        <v>60</v>
      </c>
      <c r="B5" s="26">
        <v>2</v>
      </c>
      <c r="C5" s="24" t="s">
        <v>202</v>
      </c>
      <c r="D5" s="24" t="s">
        <v>90</v>
      </c>
      <c r="E5" s="24" t="s">
        <v>59</v>
      </c>
      <c r="F5" s="70">
        <v>37.799999999999997</v>
      </c>
      <c r="G5" s="70"/>
      <c r="H5" s="24"/>
      <c r="I5" s="67" t="str">
        <f>LEFT(Tabel1[[#This Row],[Ruumi tüüp (TALO Tüüpruumide nimestik)]],2)</f>
        <v>55</v>
      </c>
      <c r="J5" s="25" t="s">
        <v>190</v>
      </c>
      <c r="K5" s="24" t="s">
        <v>252</v>
      </c>
      <c r="L5" s="67" t="str">
        <f>IFERROR(VLOOKUP(Tabel1[[#This Row],[Üürnik]],'Lepingu lisa'!$AW$3:$AX$22,2,FALSE),"")</f>
        <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35">
      <c r="A6" s="24" t="s">
        <v>60</v>
      </c>
      <c r="B6" s="26">
        <v>3</v>
      </c>
      <c r="C6" s="24" t="s">
        <v>202</v>
      </c>
      <c r="D6" s="24" t="s">
        <v>90</v>
      </c>
      <c r="E6" s="24" t="s">
        <v>59</v>
      </c>
      <c r="F6" s="70">
        <v>38.200000000000003</v>
      </c>
      <c r="G6" s="70"/>
      <c r="H6" s="24"/>
      <c r="I6" s="67" t="str">
        <f>LEFT(Tabel1[[#This Row],[Ruumi tüüp (TALO Tüüpruumide nimestik)]],2)</f>
        <v>55</v>
      </c>
      <c r="J6" s="25" t="s">
        <v>190</v>
      </c>
      <c r="K6" s="24" t="s">
        <v>251</v>
      </c>
      <c r="L6" s="67" t="str">
        <f>IFERROR(VLOOKUP(Tabel1[[#This Row],[Üürnik]],'Lepingu lisa'!$AW$3:$AX$22,2,FALSE),"")</f>
        <v>TARTU851_09</v>
      </c>
      <c r="M6" s="67"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35">
      <c r="A7" s="24" t="s">
        <v>60</v>
      </c>
      <c r="B7" s="26">
        <v>4</v>
      </c>
      <c r="C7" s="24" t="s">
        <v>202</v>
      </c>
      <c r="D7" s="24" t="s">
        <v>90</v>
      </c>
      <c r="E7" s="24" t="s">
        <v>59</v>
      </c>
      <c r="F7" s="70">
        <v>48</v>
      </c>
      <c r="G7" s="70"/>
      <c r="H7" s="24"/>
      <c r="I7" s="67" t="str">
        <f>LEFT(Tabel1[[#This Row],[Ruumi tüüp (TALO Tüüpruumide nimestik)]],2)</f>
        <v>55</v>
      </c>
      <c r="J7" s="25" t="s">
        <v>190</v>
      </c>
      <c r="K7" s="24" t="s">
        <v>253</v>
      </c>
      <c r="L7" s="67" t="str">
        <f>IFERROR(VLOOKUP(Tabel1[[#This Row],[Üürnik]],'Lepingu lisa'!$AW$3:$AX$22,2,FALSE),"")</f>
        <v>TARTU851_11</v>
      </c>
      <c r="M7" s="67"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35">
      <c r="A8" s="24"/>
      <c r="B8" s="26"/>
      <c r="C8" s="24"/>
      <c r="D8" s="24"/>
      <c r="E8" s="24"/>
      <c r="F8" s="70"/>
      <c r="G8" s="70"/>
      <c r="H8" s="24"/>
      <c r="I8" s="67" t="str">
        <f>LEFT(Tabel1[[#This Row],[Ruumi tüüp (TALO Tüüpruumide nimestik)]],2)</f>
        <v/>
      </c>
      <c r="J8" s="25"/>
      <c r="K8" s="24"/>
      <c r="L8" s="67" t="str">
        <f>IFERROR(VLOOKUP(Tabel1[[#This Row],[Üürnik]],'Lepingu lisa'!$AW$3:$AX$22,2,FALSE),"")</f>
        <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35">
      <c r="A9" s="24"/>
      <c r="B9" s="26"/>
      <c r="C9" s="24"/>
      <c r="D9" s="24"/>
      <c r="E9" s="24"/>
      <c r="F9" s="70"/>
      <c r="G9" s="70"/>
      <c r="H9" s="24"/>
      <c r="I9" s="67" t="str">
        <f>LEFT(Tabel1[[#This Row],[Ruumi tüüp (TALO Tüüpruumide nimestik)]],2)</f>
        <v/>
      </c>
      <c r="J9" s="25"/>
      <c r="K9" s="24"/>
      <c r="L9" s="67" t="str">
        <f>IFERROR(VLOOKUP(Tabel1[[#This Row],[Üürnik]],'Lepingu lisa'!$AW$3:$AX$22,2,FALSE),"")</f>
        <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35">
      <c r="A10" s="24"/>
      <c r="B10" s="26"/>
      <c r="C10" s="24"/>
      <c r="D10" s="24"/>
      <c r="E10" s="24"/>
      <c r="F10" s="70"/>
      <c r="G10" s="70"/>
      <c r="H10" s="24"/>
      <c r="I10" s="67" t="str">
        <f>LEFT(Tabel1[[#This Row],[Ruumi tüüp (TALO Tüüpruumide nimestik)]],2)</f>
        <v/>
      </c>
      <c r="J10" s="25"/>
      <c r="K10" s="24"/>
      <c r="L10" s="67" t="str">
        <f>IFERROR(VLOOKUP(Tabel1[[#This Row],[Üürnik]],'Lepingu lisa'!$AW$3:$AX$22,2,FALSE),"")</f>
        <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35">
      <c r="A11" s="24"/>
      <c r="B11" s="26"/>
      <c r="C11" s="24"/>
      <c r="D11" s="24"/>
      <c r="E11" s="24"/>
      <c r="F11" s="70"/>
      <c r="G11" s="70"/>
      <c r="H11" s="24"/>
      <c r="I11" s="67" t="str">
        <f>LEFT(Tabel1[[#This Row],[Ruumi tüüp (TALO Tüüpruumide nimestik)]],2)</f>
        <v/>
      </c>
      <c r="J11" s="25"/>
      <c r="K11" s="24"/>
      <c r="L11" s="67" t="str">
        <f>IFERROR(VLOOKUP(Tabel1[[#This Row],[Üürnik]],'Lepingu lisa'!$AW$3:$AX$22,2,FALSE),"")</f>
        <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35">
      <c r="A12" s="24"/>
      <c r="B12" s="26"/>
      <c r="C12" s="24"/>
      <c r="D12" s="24"/>
      <c r="E12" s="24"/>
      <c r="F12" s="70"/>
      <c r="G12" s="70"/>
      <c r="H12" s="24"/>
      <c r="I12" s="67" t="str">
        <f>LEFT(Tabel1[[#This Row],[Ruumi tüüp (TALO Tüüpruumide nimestik)]],2)</f>
        <v/>
      </c>
      <c r="J12" s="80"/>
      <c r="K12" s="24"/>
      <c r="L12" s="67" t="str">
        <f>IFERROR(VLOOKUP(Tabel1[[#This Row],[Üürnik]],'Lepingu lisa'!$AW$3:$AX$22,2,FALSE),"")</f>
        <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35">
      <c r="A13" s="24"/>
      <c r="B13" s="26"/>
      <c r="C13" s="24"/>
      <c r="D13" s="24"/>
      <c r="E13" s="24"/>
      <c r="F13" s="70"/>
      <c r="G13" s="70"/>
      <c r="H13" s="24"/>
      <c r="I13" s="67" t="str">
        <f>LEFT(Tabel1[[#This Row],[Ruumi tüüp (TALO Tüüpruumide nimestik)]],2)</f>
        <v/>
      </c>
      <c r="J13" s="25"/>
      <c r="K13" s="24"/>
      <c r="L13" s="67" t="str">
        <f>IFERROR(VLOOKUP(Tabel1[[#This Row],[Üürnik]],'Lepingu lisa'!$AW$3:$AX$22,2,FALSE),"")</f>
        <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35">
      <c r="A14" s="24"/>
      <c r="B14" s="26"/>
      <c r="C14" s="24"/>
      <c r="D14" s="24"/>
      <c r="E14" s="24"/>
      <c r="F14" s="70"/>
      <c r="G14" s="70"/>
      <c r="H14" s="24"/>
      <c r="I14" s="67" t="str">
        <f>LEFT(Tabel1[[#This Row],[Ruumi tüüp (TALO Tüüpruumide nimestik)]],2)</f>
        <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35">
      <c r="A15" s="24"/>
      <c r="B15" s="26"/>
      <c r="C15" s="24"/>
      <c r="D15" s="24"/>
      <c r="E15" s="24"/>
      <c r="F15" s="70"/>
      <c r="G15" s="70"/>
      <c r="H15" s="24"/>
      <c r="I15" s="67" t="str">
        <f>LEFT(Tabel1[[#This Row],[Ruumi tüüp (TALO Tüüpruumide nimestik)]],2)</f>
        <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35">
      <c r="A16" s="24"/>
      <c r="B16" s="26"/>
      <c r="C16" s="24"/>
      <c r="D16" s="24"/>
      <c r="E16" s="24"/>
      <c r="F16" s="70"/>
      <c r="G16" s="70"/>
      <c r="H16" s="24"/>
      <c r="I16" s="67" t="str">
        <f>LEFT(Tabel1[[#This Row],[Ruumi tüüp (TALO Tüüpruumide nimestik)]],2)</f>
        <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35">
      <c r="A17" s="24"/>
      <c r="B17" s="26"/>
      <c r="C17" s="24"/>
      <c r="D17" s="24"/>
      <c r="E17" s="24"/>
      <c r="F17" s="70"/>
      <c r="G17" s="70"/>
      <c r="H17" s="24"/>
      <c r="I17" s="67" t="str">
        <f>LEFT(Tabel1[[#This Row],[Ruumi tüüp (TALO Tüüpruumide nimestik)]],2)</f>
        <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35">
      <c r="A18" s="24"/>
      <c r="B18" s="26"/>
      <c r="C18" s="24"/>
      <c r="D18" s="24"/>
      <c r="E18" s="24"/>
      <c r="F18" s="70"/>
      <c r="G18" s="70"/>
      <c r="H18" s="24"/>
      <c r="I18" s="67" t="str">
        <f>LEFT(Tabel1[[#This Row],[Ruumi tüüp (TALO Tüüpruumide nimestik)]],2)</f>
        <v/>
      </c>
      <c r="J18" s="25"/>
      <c r="K18" s="24"/>
      <c r="L18" s="67" t="str">
        <f>IFERROR(VLOOKUP(Tabel1[[#This Row],[Üürnik]],'Lepingu lisa'!$AW$3:$AX$22,2,FALSE),"")</f>
        <v/>
      </c>
      <c r="M18" s="67"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35">
      <c r="A19" s="24"/>
      <c r="B19" s="26"/>
      <c r="C19" s="24"/>
      <c r="D19" s="24"/>
      <c r="E19" s="24"/>
      <c r="F19" s="70"/>
      <c r="G19" s="70"/>
      <c r="H19" s="24"/>
      <c r="I19" s="67" t="str">
        <f>LEFT(Tabel1[[#This Row],[Ruumi tüüp (TALO Tüüpruumide nimestik)]],2)</f>
        <v/>
      </c>
      <c r="J19" s="25"/>
      <c r="K19" s="24"/>
      <c r="L19" s="67" t="str">
        <f>IFERROR(VLOOKUP(Tabel1[[#This Row],[Üürnik]],'Lepingu lisa'!$AW$3:$AX$22,2,FALSE),"")</f>
        <v/>
      </c>
      <c r="M19" s="67"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35">
      <c r="A20" s="24"/>
      <c r="B20" s="26"/>
      <c r="C20" s="24"/>
      <c r="D20" s="24"/>
      <c r="E20" s="24"/>
      <c r="F20" s="70"/>
      <c r="G20" s="70"/>
      <c r="H20" s="24"/>
      <c r="I20" s="67" t="str">
        <f>LEFT(Tabel1[[#This Row],[Ruumi tüüp (TALO Tüüpruumide nimestik)]],2)</f>
        <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35">
      <c r="A21" s="24"/>
      <c r="B21" s="26"/>
      <c r="C21" s="24"/>
      <c r="D21" s="24"/>
      <c r="E21" s="24"/>
      <c r="F21" s="70"/>
      <c r="G21" s="70"/>
      <c r="H21" s="24"/>
      <c r="I21" s="67" t="str">
        <f>LEFT(Tabel1[[#This Row],[Ruumi tüüp (TALO Tüüpruumide nimestik)]],2)</f>
        <v/>
      </c>
      <c r="J21" s="25"/>
      <c r="K21" s="24"/>
      <c r="L21" s="67" t="str">
        <f>IFERROR(VLOOKUP(Tabel1[[#This Row],[Üürnik]],'Lepingu lisa'!$AW$3:$AX$22,2,FALSE),"")</f>
        <v/>
      </c>
      <c r="M21" s="67"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35">
      <c r="A22" s="24"/>
      <c r="B22" s="26"/>
      <c r="C22" s="24"/>
      <c r="D22" s="24"/>
      <c r="E22" s="24"/>
      <c r="F22" s="70"/>
      <c r="G22" s="70"/>
      <c r="H22" s="24"/>
      <c r="I22" s="67" t="str">
        <f>LEFT(Tabel1[[#This Row],[Ruumi tüüp (TALO Tüüpruumide nimestik)]],2)</f>
        <v/>
      </c>
      <c r="J22" s="25"/>
      <c r="K22" s="24"/>
      <c r="L22" s="67" t="str">
        <f>IFERROR(VLOOKUP(Tabel1[[#This Row],[Üürnik]],'Lepingu lisa'!$AW$3:$AX$22,2,FALSE),"")</f>
        <v/>
      </c>
      <c r="M22" s="67"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35">
      <c r="A23" s="24"/>
      <c r="B23" s="26"/>
      <c r="C23" s="24"/>
      <c r="D23" s="24"/>
      <c r="E23" s="24"/>
      <c r="F23" s="70"/>
      <c r="G23" s="70"/>
      <c r="H23" s="24"/>
      <c r="I23" s="67" t="str">
        <f>LEFT(Tabel1[[#This Row],[Ruumi tüüp (TALO Tüüpruumide nimestik)]],2)</f>
        <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35">
      <c r="A24" s="24"/>
      <c r="B24" s="26"/>
      <c r="C24" s="24"/>
      <c r="D24" s="24"/>
      <c r="E24" s="24"/>
      <c r="F24" s="70"/>
      <c r="G24" s="70"/>
      <c r="H24" s="24"/>
      <c r="I24" s="67" t="str">
        <f>LEFT(Tabel1[[#This Row],[Ruumi tüüp (TALO Tüüpruumide nimestik)]],2)</f>
        <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35">
      <c r="A25" s="24"/>
      <c r="B25" s="26"/>
      <c r="C25" s="24"/>
      <c r="D25" s="24"/>
      <c r="E25" s="24"/>
      <c r="F25" s="70"/>
      <c r="G25" s="70"/>
      <c r="H25" s="24"/>
      <c r="I25" s="67" t="str">
        <f>LEFT(Tabel1[[#This Row],[Ruumi tüüp (TALO Tüüpruumide nimestik)]],2)</f>
        <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35">
      <c r="A26" s="24"/>
      <c r="B26" s="26"/>
      <c r="C26" s="24"/>
      <c r="D26" s="24"/>
      <c r="E26" s="24"/>
      <c r="F26" s="70"/>
      <c r="G26" s="70"/>
      <c r="H26" s="24"/>
      <c r="I26" s="67" t="str">
        <f>LEFT(Tabel1[[#This Row],[Ruumi tüüp (TALO Tüüpruumide nimestik)]],2)</f>
        <v/>
      </c>
      <c r="J26" s="80"/>
      <c r="K26" s="24"/>
      <c r="L26" s="67" t="str">
        <f>IFERROR(VLOOKUP(Tabel1[[#This Row],[Üürnik]],'Lepingu lisa'!$AW$3:$AX$22,2,FALSE),"")</f>
        <v/>
      </c>
      <c r="M26" s="67"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35">
      <c r="A27" s="24"/>
      <c r="B27" s="26"/>
      <c r="C27" s="24"/>
      <c r="D27" s="24"/>
      <c r="E27" s="24"/>
      <c r="F27" s="70"/>
      <c r="G27" s="70"/>
      <c r="H27" s="24"/>
      <c r="I27" s="67" t="str">
        <f>LEFT(Tabel1[[#This Row],[Ruumi tüüp (TALO Tüüpruumide nimestik)]],2)</f>
        <v/>
      </c>
      <c r="J27" s="80"/>
      <c r="K27" s="24"/>
      <c r="L27" s="67" t="str">
        <f>IFERROR(VLOOKUP(Tabel1[[#This Row],[Üürnik]],'Lepingu lisa'!$AW$3:$AX$22,2,FALSE),"")</f>
        <v/>
      </c>
      <c r="M27" s="67"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35">
      <c r="A28" s="24"/>
      <c r="B28" s="26"/>
      <c r="C28" s="24"/>
      <c r="D28" s="24"/>
      <c r="E28" s="24"/>
      <c r="F28" s="70"/>
      <c r="G28" s="70"/>
      <c r="H28" s="24"/>
      <c r="I28" s="67" t="str">
        <f>LEFT(Tabel1[[#This Row],[Ruumi tüüp (TALO Tüüpruumide nimestik)]],2)</f>
        <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35">
      <c r="A29" s="24"/>
      <c r="B29" s="26"/>
      <c r="C29" s="24"/>
      <c r="D29" s="24"/>
      <c r="E29" s="24"/>
      <c r="F29" s="70"/>
      <c r="G29" s="70"/>
      <c r="H29" s="24"/>
      <c r="I29" s="67" t="str">
        <f>LEFT(Tabel1[[#This Row],[Ruumi tüüp (TALO Tüüpruumide nimestik)]],2)</f>
        <v/>
      </c>
      <c r="J29" s="80"/>
      <c r="K29" s="24"/>
      <c r="L29" s="67" t="str">
        <f>IFERROR(VLOOKUP(Tabel1[[#This Row],[Üürnik]],'Lepingu lisa'!$AW$3:$AX$22,2,FALSE),"")</f>
        <v/>
      </c>
      <c r="M29" s="67"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35">
      <c r="A30" s="24"/>
      <c r="B30" s="26"/>
      <c r="C30" s="24"/>
      <c r="D30" s="24"/>
      <c r="E30" s="24"/>
      <c r="F30" s="70"/>
      <c r="G30" s="70"/>
      <c r="H30" s="24"/>
      <c r="I30" s="67" t="str">
        <f>LEFT(Tabel1[[#This Row],[Ruumi tüüp (TALO Tüüpruumide nimestik)]],2)</f>
        <v/>
      </c>
      <c r="J30" s="80"/>
      <c r="K30" s="24"/>
      <c r="L30" s="67" t="str">
        <f>IFERROR(VLOOKUP(Tabel1[[#This Row],[Üürnik]],'Lepingu lisa'!$AW$3:$AX$22,2,FALSE),"")</f>
        <v/>
      </c>
      <c r="M30" s="67"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35">
      <c r="A31" s="24"/>
      <c r="B31" s="26"/>
      <c r="C31" s="24"/>
      <c r="D31" s="24"/>
      <c r="E31" s="24"/>
      <c r="F31" s="70"/>
      <c r="G31" s="70"/>
      <c r="H31" s="24"/>
      <c r="I31" s="67" t="str">
        <f>LEFT(Tabel1[[#This Row],[Ruumi tüüp (TALO Tüüpruumide nimestik)]],2)</f>
        <v/>
      </c>
      <c r="J31" s="80"/>
      <c r="K31" s="24"/>
      <c r="L31" s="67" t="str">
        <f>IFERROR(VLOOKUP(Tabel1[[#This Row],[Üürnik]],'Lepingu lisa'!$AW$3:$AX$22,2,FALSE),"")</f>
        <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35">
      <c r="A32" s="24"/>
      <c r="B32" s="26"/>
      <c r="C32" s="24"/>
      <c r="D32" s="24"/>
      <c r="E32" s="24"/>
      <c r="F32" s="70"/>
      <c r="G32" s="70"/>
      <c r="H32" s="24"/>
      <c r="I32" s="67" t="str">
        <f>LEFT(Tabel1[[#This Row],[Ruumi tüüp (TALO Tüüpruumide nimestik)]],2)</f>
        <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35">
      <c r="A33" s="24"/>
      <c r="B33" s="26"/>
      <c r="C33" s="24"/>
      <c r="D33" s="24"/>
      <c r="E33" s="24"/>
      <c r="F33" s="70"/>
      <c r="G33" s="70"/>
      <c r="H33" s="24"/>
      <c r="I33" s="67" t="str">
        <f>LEFT(Tabel1[[#This Row],[Ruumi tüüp (TALO Tüüpruumide nimestik)]],2)</f>
        <v/>
      </c>
      <c r="J33" s="80"/>
      <c r="K33" s="24"/>
      <c r="L33" s="67" t="str">
        <f>IFERROR(VLOOKUP(Tabel1[[#This Row],[Üürnik]],'Lepingu lisa'!$AW$3:$AX$22,2,FALSE),"")</f>
        <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35">
      <c r="A34" s="24"/>
      <c r="B34" s="26"/>
      <c r="C34" s="24"/>
      <c r="D34" s="24"/>
      <c r="E34" s="24"/>
      <c r="F34" s="70"/>
      <c r="G34" s="70"/>
      <c r="H34" s="24"/>
      <c r="I34" s="67" t="str">
        <f>LEFT(Tabel1[[#This Row],[Ruumi tüüp (TALO Tüüpruumide nimestik)]],2)</f>
        <v/>
      </c>
      <c r="J34" s="80"/>
      <c r="K34" s="24"/>
      <c r="L34" s="67" t="str">
        <f>IFERROR(VLOOKUP(Tabel1[[#This Row],[Üürnik]],'Lepingu lisa'!$AW$3:$AX$22,2,FALSE),"")</f>
        <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35">
      <c r="A35" s="24"/>
      <c r="B35" s="26"/>
      <c r="C35" s="24"/>
      <c r="D35" s="24"/>
      <c r="E35" s="24"/>
      <c r="F35" s="70"/>
      <c r="G35" s="70"/>
      <c r="H35" s="24"/>
      <c r="I35" s="67" t="str">
        <f>LEFT(Tabel1[[#This Row],[Ruumi tüüp (TALO Tüüpruumide nimestik)]],2)</f>
        <v/>
      </c>
      <c r="J35" s="25"/>
      <c r="K35" s="24"/>
      <c r="L35" s="67" t="str">
        <f>IFERROR(VLOOKUP(Tabel1[[#This Row],[Üürnik]],'Lepingu lisa'!$AW$3:$AX$22,2,FALSE),"")</f>
        <v/>
      </c>
      <c r="M35" s="67"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35">
      <c r="A36" s="24"/>
      <c r="B36" s="26"/>
      <c r="C36" s="24"/>
      <c r="D36" s="24"/>
      <c r="E36" s="24"/>
      <c r="F36" s="70"/>
      <c r="G36" s="70"/>
      <c r="H36" s="24"/>
      <c r="I36" s="67" t="str">
        <f>LEFT(Tabel1[[#This Row],[Ruumi tüüp (TALO Tüüpruumide nimestik)]],2)</f>
        <v/>
      </c>
      <c r="J36" s="25"/>
      <c r="K36" s="24"/>
      <c r="L36" s="67" t="str">
        <f>IFERROR(VLOOKUP(Tabel1[[#This Row],[Üürnik]],'Lepingu lisa'!$AW$3:$AX$22,2,FALSE),"")</f>
        <v/>
      </c>
      <c r="M36" s="67"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35">
      <c r="A37" s="24"/>
      <c r="B37" s="26"/>
      <c r="C37" s="24"/>
      <c r="D37" s="24"/>
      <c r="E37" s="24"/>
      <c r="F37" s="70"/>
      <c r="G37" s="70"/>
      <c r="H37" s="24"/>
      <c r="I37" s="67" t="str">
        <f>LEFT(Tabel1[[#This Row],[Ruumi tüüp (TALO Tüüpruumide nimestik)]],2)</f>
        <v/>
      </c>
      <c r="J37" s="25"/>
      <c r="K37" s="24"/>
      <c r="L37" s="67" t="str">
        <f>IFERROR(VLOOKUP(Tabel1[[#This Row],[Üürnik]],'Lepingu lisa'!$AW$3:$AX$22,2,FALSE),"")</f>
        <v/>
      </c>
      <c r="M37" s="67"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35">
      <c r="A38" s="24"/>
      <c r="B38" s="26"/>
      <c r="C38" s="24"/>
      <c r="D38" s="24"/>
      <c r="E38" s="24"/>
      <c r="F38" s="70"/>
      <c r="G38" s="70"/>
      <c r="H38" s="24"/>
      <c r="I38" s="67" t="str">
        <f>LEFT(Tabel1[[#This Row],[Ruumi tüüp (TALO Tüüpruumide nimestik)]],2)</f>
        <v/>
      </c>
      <c r="J38" s="25"/>
      <c r="K38" s="24"/>
      <c r="L38" s="67" t="str">
        <f>IFERROR(VLOOKUP(Tabel1[[#This Row],[Üürnik]],'Lepingu lisa'!$AW$3:$AX$22,2,FALSE),"")</f>
        <v/>
      </c>
      <c r="M38" s="67"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35">
      <c r="A39" s="24"/>
      <c r="B39" s="26"/>
      <c r="C39" s="24"/>
      <c r="D39" s="24"/>
      <c r="E39" s="24"/>
      <c r="F39" s="70"/>
      <c r="G39" s="70"/>
      <c r="H39" s="24"/>
      <c r="I39" s="67" t="str">
        <f>LEFT(Tabel1[[#This Row],[Ruumi tüüp (TALO Tüüpruumide nimestik)]],2)</f>
        <v/>
      </c>
      <c r="J39" s="25"/>
      <c r="K39" s="24"/>
      <c r="L39" s="67" t="str">
        <f>IFERROR(VLOOKUP(Tabel1[[#This Row],[Üürnik]],'Lepingu lisa'!$AW$3:$AX$22,2,FALSE),"")</f>
        <v/>
      </c>
      <c r="M39" s="67"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35">
      <c r="A40" s="24"/>
      <c r="B40" s="26"/>
      <c r="C40" s="24"/>
      <c r="D40" s="24"/>
      <c r="E40" s="24"/>
      <c r="F40" s="70"/>
      <c r="G40" s="70"/>
      <c r="H40" s="24"/>
      <c r="I40" s="67" t="str">
        <f>LEFT(Tabel1[[#This Row],[Ruumi tüüp (TALO Tüüpruumide nimestik)]],2)</f>
        <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35">
      <c r="A41" s="24"/>
      <c r="B41" s="26"/>
      <c r="C41" s="24"/>
      <c r="D41" s="24"/>
      <c r="E41" s="24"/>
      <c r="F41" s="70"/>
      <c r="G41" s="70"/>
      <c r="H41" s="24"/>
      <c r="I41" s="67" t="str">
        <f>LEFT(Tabel1[[#This Row],[Ruumi tüüp (TALO Tüüpruumide nimestik)]],2)</f>
        <v/>
      </c>
      <c r="J41" s="25"/>
      <c r="K41" s="24"/>
      <c r="L41" s="67" t="str">
        <f>IFERROR(VLOOKUP(Tabel1[[#This Row],[Üürnik]],'Lepingu lisa'!$AW$3:$AX$22,2,FALSE),"")</f>
        <v/>
      </c>
      <c r="M41" s="67"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35">
      <c r="A42" s="24"/>
      <c r="B42" s="26"/>
      <c r="C42" s="24"/>
      <c r="D42" s="24"/>
      <c r="E42" s="24"/>
      <c r="F42" s="70"/>
      <c r="G42" s="70"/>
      <c r="H42" s="24"/>
      <c r="I42" s="67" t="str">
        <f>LEFT(Tabel1[[#This Row],[Ruumi tüüp (TALO Tüüpruumide nimestik)]],2)</f>
        <v/>
      </c>
      <c r="J42" s="25"/>
      <c r="K42" s="24"/>
      <c r="L42" s="67" t="str">
        <f>IFERROR(VLOOKUP(Tabel1[[#This Row],[Üürnik]],'Lepingu lisa'!$AW$3:$AX$22,2,FALSE),"")</f>
        <v/>
      </c>
      <c r="M42" s="67"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35">
      <c r="A43" s="24"/>
      <c r="B43" s="26"/>
      <c r="C43" s="24"/>
      <c r="D43" s="24"/>
      <c r="E43" s="24"/>
      <c r="F43" s="70"/>
      <c r="G43" s="70"/>
      <c r="H43" s="24"/>
      <c r="I43" s="67" t="str">
        <f>LEFT(Tabel1[[#This Row],[Ruumi tüüp (TALO Tüüpruumide nimestik)]],2)</f>
        <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35">
      <c r="A44" s="24"/>
      <c r="B44" s="26"/>
      <c r="C44" s="24"/>
      <c r="D44" s="24"/>
      <c r="E44" s="24"/>
      <c r="F44" s="70"/>
      <c r="G44" s="70"/>
      <c r="H44" s="24"/>
      <c r="I44" s="67" t="str">
        <f>LEFT(Tabel1[[#This Row],[Ruumi tüüp (TALO Tüüpruumide nimestik)]],2)</f>
        <v/>
      </c>
      <c r="J44" s="25"/>
      <c r="K44" s="24"/>
      <c r="L44" s="67" t="str">
        <f>IFERROR(VLOOKUP(Tabel1[[#This Row],[Üürnik]],'Lepingu lisa'!$AW$3:$AX$22,2,FALSE),"")</f>
        <v/>
      </c>
      <c r="M44" s="67"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35">
      <c r="A45" s="24"/>
      <c r="B45" s="26"/>
      <c r="C45" s="24"/>
      <c r="D45" s="24"/>
      <c r="E45" s="24"/>
      <c r="F45" s="70"/>
      <c r="G45" s="70"/>
      <c r="H45" s="24"/>
      <c r="I45" s="67" t="str">
        <f>LEFT(Tabel1[[#This Row],[Ruumi tüüp (TALO Tüüpruumide nimestik)]],2)</f>
        <v/>
      </c>
      <c r="J45" s="25"/>
      <c r="K45" s="24"/>
      <c r="L45" s="67" t="str">
        <f>IFERROR(VLOOKUP(Tabel1[[#This Row],[Üürnik]],'Lepingu lisa'!$AW$3:$AX$22,2,FALSE),"")</f>
        <v/>
      </c>
      <c r="M45" s="67"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35">
      <c r="A46" s="24"/>
      <c r="B46" s="26"/>
      <c r="C46" s="24"/>
      <c r="D46" s="24"/>
      <c r="E46" s="24"/>
      <c r="F46" s="70"/>
      <c r="G46" s="70"/>
      <c r="H46" s="24"/>
      <c r="I46" s="67" t="str">
        <f>LEFT(Tabel1[[#This Row],[Ruumi tüüp (TALO Tüüpruumide nimestik)]],2)</f>
        <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35">
      <c r="A47" s="24"/>
      <c r="B47" s="26"/>
      <c r="C47" s="24"/>
      <c r="D47" s="24"/>
      <c r="E47" s="24"/>
      <c r="F47" s="70"/>
      <c r="G47" s="70"/>
      <c r="H47" s="24"/>
      <c r="I47" s="67" t="str">
        <f>LEFT(Tabel1[[#This Row],[Ruumi tüüp (TALO Tüüpruumide nimestik)]],2)</f>
        <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35">
      <c r="A48" s="24"/>
      <c r="B48" s="26"/>
      <c r="C48" s="24"/>
      <c r="D48" s="24"/>
      <c r="E48" s="24"/>
      <c r="F48" s="70"/>
      <c r="G48" s="70"/>
      <c r="H48" s="24"/>
      <c r="I48" s="67" t="str">
        <f>LEFT(Tabel1[[#This Row],[Ruumi tüüp (TALO Tüüpruumide nimestik)]],2)</f>
        <v/>
      </c>
      <c r="J48" s="80"/>
      <c r="K48" s="24"/>
      <c r="L48" s="67" t="str">
        <f>IFERROR(VLOOKUP(Tabel1[[#This Row],[Üürnik]],'Lepingu lisa'!$AW$3:$AX$22,2,FALSE),"")</f>
        <v/>
      </c>
      <c r="M48" s="67"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35">
      <c r="A49" s="24"/>
      <c r="B49" s="26"/>
      <c r="C49" s="24"/>
      <c r="D49" s="24"/>
      <c r="E49" s="24"/>
      <c r="F49" s="70"/>
      <c r="G49" s="70"/>
      <c r="H49" s="24"/>
      <c r="I49" s="67" t="str">
        <f>LEFT(Tabel1[[#This Row],[Ruumi tüüp (TALO Tüüpruumide nimestik)]],2)</f>
        <v/>
      </c>
      <c r="J49" s="80"/>
      <c r="K49" s="24"/>
      <c r="L49" s="67" t="str">
        <f>IFERROR(VLOOKUP(Tabel1[[#This Row],[Üürnik]],'Lepingu lisa'!$AW$3:$AX$22,2,FALSE),"")</f>
        <v/>
      </c>
      <c r="M49" s="67"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35">
      <c r="A50" s="24"/>
      <c r="B50" s="26"/>
      <c r="C50" s="24"/>
      <c r="D50" s="24"/>
      <c r="E50" s="24"/>
      <c r="F50" s="70"/>
      <c r="G50" s="70"/>
      <c r="H50" s="24"/>
      <c r="I50" s="67" t="str">
        <f>LEFT(Tabel1[[#This Row],[Ruumi tüüp (TALO Tüüpruumide nimestik)]],2)</f>
        <v/>
      </c>
      <c r="J50" s="25"/>
      <c r="K50" s="24"/>
      <c r="L50" s="67" t="str">
        <f>IFERROR(VLOOKUP(Tabel1[[#This Row],[Üürnik]],'Lepingu lisa'!$AW$3:$AX$22,2,FALSE),"")</f>
        <v/>
      </c>
      <c r="M50" s="67"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35">
      <c r="A51" s="24"/>
      <c r="B51" s="26"/>
      <c r="C51" s="24"/>
      <c r="D51" s="24"/>
      <c r="E51" s="24"/>
      <c r="F51" s="70"/>
      <c r="G51" s="70"/>
      <c r="H51" s="24"/>
      <c r="I51" s="67" t="str">
        <f>LEFT(Tabel1[[#This Row],[Ruumi tüüp (TALO Tüüpruumide nimestik)]],2)</f>
        <v/>
      </c>
      <c r="J51" s="25"/>
      <c r="K51" s="24"/>
      <c r="L51" s="67" t="str">
        <f>IFERROR(VLOOKUP(Tabel1[[#This Row],[Üürnik]],'Lepingu lisa'!$AW$3:$AX$22,2,FALSE),"")</f>
        <v/>
      </c>
      <c r="M51" s="67"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35">
      <c r="A52" s="24"/>
      <c r="B52" s="26"/>
      <c r="C52" s="24"/>
      <c r="D52" s="24"/>
      <c r="E52" s="24"/>
      <c r="F52" s="70"/>
      <c r="G52" s="70"/>
      <c r="H52" s="24"/>
      <c r="I52" s="67" t="str">
        <f>LEFT(Tabel1[[#This Row],[Ruumi tüüp (TALO Tüüpruumide nimestik)]],2)</f>
        <v/>
      </c>
      <c r="J52" s="80"/>
      <c r="K52" s="24"/>
      <c r="L52" s="67" t="str">
        <f>IFERROR(VLOOKUP(Tabel1[[#This Row],[Üürnik]],'Lepingu lisa'!$AW$3:$AX$22,2,FALSE),"")</f>
        <v/>
      </c>
      <c r="M52" s="67"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35">
      <c r="A53" s="24"/>
      <c r="B53" s="26"/>
      <c r="C53" s="24"/>
      <c r="D53" s="24"/>
      <c r="E53" s="24"/>
      <c r="F53" s="70"/>
      <c r="G53" s="70"/>
      <c r="H53" s="24"/>
      <c r="I53" s="67" t="str">
        <f>LEFT(Tabel1[[#This Row],[Ruumi tüüp (TALO Tüüpruumide nimestik)]],2)</f>
        <v/>
      </c>
      <c r="J53" s="80"/>
      <c r="K53" s="24"/>
      <c r="L53" s="67" t="str">
        <f>IFERROR(VLOOKUP(Tabel1[[#This Row],[Üürnik]],'Lepingu lisa'!$AW$3:$AX$22,2,FALSE),"")</f>
        <v/>
      </c>
      <c r="M53" s="67"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35">
      <c r="A54" s="24"/>
      <c r="B54" s="26"/>
      <c r="C54" s="24"/>
      <c r="D54" s="24"/>
      <c r="E54" s="24"/>
      <c r="F54" s="70"/>
      <c r="G54" s="70"/>
      <c r="H54" s="24"/>
      <c r="I54" s="67" t="str">
        <f>LEFT(Tabel1[[#This Row],[Ruumi tüüp (TALO Tüüpruumide nimestik)]],2)</f>
        <v/>
      </c>
      <c r="J54" s="25"/>
      <c r="K54" s="24"/>
      <c r="L54" s="67" t="str">
        <f>IFERROR(VLOOKUP(Tabel1[[#This Row],[Üürnik]],'Lepingu lisa'!$AW$3:$AX$22,2,FALSE),"")</f>
        <v/>
      </c>
      <c r="M54" s="67"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35">
      <c r="A55" s="24"/>
      <c r="B55" s="26"/>
      <c r="C55" s="24"/>
      <c r="D55" s="24"/>
      <c r="E55" s="24"/>
      <c r="F55" s="70"/>
      <c r="G55" s="70"/>
      <c r="H55" s="24"/>
      <c r="I55" s="67" t="str">
        <f>LEFT(Tabel1[[#This Row],[Ruumi tüüp (TALO Tüüpruumide nimestik)]],2)</f>
        <v/>
      </c>
      <c r="J55" s="80"/>
      <c r="K55" s="24"/>
      <c r="L55" s="67" t="str">
        <f>IFERROR(VLOOKUP(Tabel1[[#This Row],[Üürnik]],'Lepingu lisa'!$AW$3:$AX$22,2,FALSE),"")</f>
        <v/>
      </c>
      <c r="M55" s="67"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35">
      <c r="A56" s="24"/>
      <c r="B56" s="26"/>
      <c r="C56" s="24"/>
      <c r="D56" s="24"/>
      <c r="E56" s="24"/>
      <c r="F56" s="70"/>
      <c r="G56" s="70"/>
      <c r="H56" s="24"/>
      <c r="I56" s="67" t="str">
        <f>LEFT(Tabel1[[#This Row],[Ruumi tüüp (TALO Tüüpruumide nimestik)]],2)</f>
        <v/>
      </c>
      <c r="J56" s="25"/>
      <c r="K56" s="24"/>
      <c r="L56" s="67" t="str">
        <f>IFERROR(VLOOKUP(Tabel1[[#This Row],[Üürnik]],'Lepingu lisa'!$AW$3:$AX$22,2,FALSE),"")</f>
        <v/>
      </c>
      <c r="M56" s="67"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35">
      <c r="A57" s="24"/>
      <c r="B57" s="26"/>
      <c r="C57" s="24"/>
      <c r="D57" s="24"/>
      <c r="E57" s="24"/>
      <c r="F57" s="70"/>
      <c r="G57" s="70"/>
      <c r="H57" s="24"/>
      <c r="I57" s="67" t="str">
        <f>LEFT(Tabel1[[#This Row],[Ruumi tüüp (TALO Tüüpruumide nimestik)]],2)</f>
        <v/>
      </c>
      <c r="J57" s="80"/>
      <c r="K57" s="24"/>
      <c r="L57" s="67" t="str">
        <f>IFERROR(VLOOKUP(Tabel1[[#This Row],[Üürnik]],'Lepingu lisa'!$AW$3:$AX$22,2,FALSE),"")</f>
        <v/>
      </c>
      <c r="M57" s="67"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35">
      <c r="A58" s="24"/>
      <c r="B58" s="26"/>
      <c r="C58" s="24"/>
      <c r="D58" s="24"/>
      <c r="E58" s="24"/>
      <c r="F58" s="70"/>
      <c r="G58" s="70"/>
      <c r="H58" s="24"/>
      <c r="I58" s="67" t="str">
        <f>LEFT(Tabel1[[#This Row],[Ruumi tüüp (TALO Tüüpruumide nimestik)]],2)</f>
        <v/>
      </c>
      <c r="J58" s="80"/>
      <c r="K58" s="24"/>
      <c r="L58" s="67" t="str">
        <f>IFERROR(VLOOKUP(Tabel1[[#This Row],[Üürnik]],'Lepingu lisa'!$AW$3:$AX$22,2,FALSE),"")</f>
        <v/>
      </c>
      <c r="M58" s="67"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35">
      <c r="A59" s="24"/>
      <c r="B59" s="26"/>
      <c r="C59" s="24"/>
      <c r="D59" s="24"/>
      <c r="E59" s="24"/>
      <c r="F59" s="70"/>
      <c r="G59" s="70"/>
      <c r="H59" s="24"/>
      <c r="I59" s="67" t="str">
        <f>LEFT(Tabel1[[#This Row],[Ruumi tüüp (TALO Tüüpruumide nimestik)]],2)</f>
        <v/>
      </c>
      <c r="J59" s="80"/>
      <c r="K59" s="24"/>
      <c r="L59" s="67" t="str">
        <f>IFERROR(VLOOKUP(Tabel1[[#This Row],[Üürnik]],'Lepingu lisa'!$AW$3:$AX$22,2,FALSE),"")</f>
        <v/>
      </c>
      <c r="M59" s="67"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35">
      <c r="A60" s="24"/>
      <c r="B60" s="26"/>
      <c r="C60" s="24"/>
      <c r="D60" s="24"/>
      <c r="E60" s="24"/>
      <c r="F60" s="70"/>
      <c r="G60" s="70"/>
      <c r="H60" s="24"/>
      <c r="I60" s="67" t="str">
        <f>LEFT(Tabel1[[#This Row],[Ruumi tüüp (TALO Tüüpruumide nimestik)]],2)</f>
        <v/>
      </c>
      <c r="J60" s="80"/>
      <c r="K60" s="24"/>
      <c r="L60" s="67" t="str">
        <f>IFERROR(VLOOKUP(Tabel1[[#This Row],[Üürnik]],'Lepingu lisa'!$AW$3:$AX$22,2,FALSE),"")</f>
        <v/>
      </c>
      <c r="M60" s="67"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35">
      <c r="A61" s="24"/>
      <c r="B61" s="26"/>
      <c r="C61" s="24"/>
      <c r="D61" s="24"/>
      <c r="E61" s="24"/>
      <c r="F61" s="70"/>
      <c r="G61" s="70"/>
      <c r="H61" s="24"/>
      <c r="I61" s="67" t="str">
        <f>LEFT(Tabel1[[#This Row],[Ruumi tüüp (TALO Tüüpruumide nimestik)]],2)</f>
        <v/>
      </c>
      <c r="J61" s="80"/>
      <c r="K61" s="24"/>
      <c r="L61" s="67" t="str">
        <f>IFERROR(VLOOKUP(Tabel1[[#This Row],[Üürnik]],'Lepingu lisa'!$AW$3:$AX$22,2,FALSE),"")</f>
        <v/>
      </c>
      <c r="M61" s="67"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35">
      <c r="A62" s="24"/>
      <c r="B62" s="26"/>
      <c r="C62" s="24"/>
      <c r="D62" s="24"/>
      <c r="E62" s="24"/>
      <c r="F62" s="70"/>
      <c r="G62" s="70"/>
      <c r="H62" s="24"/>
      <c r="I62" s="67" t="str">
        <f>LEFT(Tabel1[[#This Row],[Ruumi tüüp (TALO Tüüpruumide nimestik)]],2)</f>
        <v/>
      </c>
      <c r="J62" s="25"/>
      <c r="K62" s="24"/>
      <c r="L62" s="67" t="str">
        <f>IFERROR(VLOOKUP(Tabel1[[#This Row],[Üürnik]],'Lepingu lisa'!$AW$3:$AX$22,2,FALSE),"")</f>
        <v/>
      </c>
      <c r="M62" s="67"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35">
      <c r="A63" s="24"/>
      <c r="B63" s="26"/>
      <c r="C63" s="24"/>
      <c r="D63" s="24"/>
      <c r="E63" s="24"/>
      <c r="F63" s="70"/>
      <c r="G63" s="70"/>
      <c r="H63" s="24"/>
      <c r="I63" s="67" t="str">
        <f>LEFT(Tabel1[[#This Row],[Ruumi tüüp (TALO Tüüpruumide nimestik)]],2)</f>
        <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35">
      <c r="A64" s="24"/>
      <c r="B64" s="26"/>
      <c r="C64" s="24"/>
      <c r="D64" s="24"/>
      <c r="E64" s="24"/>
      <c r="F64" s="70"/>
      <c r="G64" s="70"/>
      <c r="H64" s="24"/>
      <c r="I64" s="67" t="str">
        <f>LEFT(Tabel1[[#This Row],[Ruumi tüüp (TALO Tüüpruumide nimestik)]],2)</f>
        <v/>
      </c>
      <c r="J64" s="25"/>
      <c r="K64" s="24"/>
      <c r="L64" s="67" t="str">
        <f>IFERROR(VLOOKUP(Tabel1[[#This Row],[Üürnik]],'Lepingu lisa'!$AW$3:$AX$22,2,FALSE),"")</f>
        <v/>
      </c>
      <c r="M64" s="67"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35">
      <c r="A65" s="24"/>
      <c r="B65" s="26"/>
      <c r="C65" s="24"/>
      <c r="D65" s="24"/>
      <c r="E65" s="24"/>
      <c r="F65" s="70"/>
      <c r="G65" s="70"/>
      <c r="H65" s="24"/>
      <c r="I65" s="67" t="str">
        <f>LEFT(Tabel1[[#This Row],[Ruumi tüüp (TALO Tüüpruumide nimestik)]],2)</f>
        <v/>
      </c>
      <c r="J65" s="25"/>
      <c r="K65" s="24"/>
      <c r="L65" s="67" t="str">
        <f>IFERROR(VLOOKUP(Tabel1[[#This Row],[Üürnik]],'Lepingu lisa'!$AW$3:$AX$22,2,FALSE),"")</f>
        <v/>
      </c>
      <c r="M65" s="67"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35">
      <c r="A66" s="24"/>
      <c r="B66" s="26"/>
      <c r="C66" s="24"/>
      <c r="D66" s="24"/>
      <c r="E66" s="24"/>
      <c r="F66" s="70"/>
      <c r="G66" s="70"/>
      <c r="H66" s="24"/>
      <c r="I66" s="67" t="str">
        <f>LEFT(Tabel1[[#This Row],[Ruumi tüüp (TALO Tüüpruumide nimestik)]],2)</f>
        <v/>
      </c>
      <c r="J66" s="25"/>
      <c r="K66" s="24"/>
      <c r="L66" s="67" t="str">
        <f>IFERROR(VLOOKUP(Tabel1[[#This Row],[Üürnik]],'Lepingu lisa'!$AW$3:$AX$22,2,FALSE),"")</f>
        <v/>
      </c>
      <c r="M66" s="67"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5">
      <c r="A67" s="24"/>
      <c r="B67" s="26"/>
      <c r="C67" s="24"/>
      <c r="D67" s="24"/>
      <c r="E67" s="24"/>
      <c r="F67" s="70"/>
      <c r="G67" s="70"/>
      <c r="H67" s="24"/>
      <c r="I67" s="67" t="str">
        <f>LEFT(Tabel1[[#This Row],[Ruumi tüüp (TALO Tüüpruumide nimestik)]],2)</f>
        <v/>
      </c>
      <c r="J67" s="25"/>
      <c r="K67" s="24"/>
      <c r="L67" s="67" t="str">
        <f>IFERROR(VLOOKUP(Tabel1[[#This Row],[Üürnik]],'Lepingu lisa'!$AW$3:$AX$22,2,FALSE),"")</f>
        <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5">
      <c r="A68" s="24"/>
      <c r="B68" s="26"/>
      <c r="C68" s="24"/>
      <c r="D68" s="24"/>
      <c r="E68" s="24"/>
      <c r="F68" s="70"/>
      <c r="G68" s="70"/>
      <c r="H68" s="24"/>
      <c r="I68" s="67" t="str">
        <f>LEFT(Tabel1[[#This Row],[Ruumi tüüp (TALO Tüüpruumide nimestik)]],2)</f>
        <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5">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35">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5">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5">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5">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35">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35">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35">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35">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35">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35">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35">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35">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5">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35">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5">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35">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35">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35">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35">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35">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35">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35">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35">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35">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35">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5">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5">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5">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5">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5">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5">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5">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5">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5">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5">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5">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5">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5">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5">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5">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5">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5">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5">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5">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5">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5">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5">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5">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5">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5">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5">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5">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5">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5">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5">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5">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5">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5">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5">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5">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5">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5">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5">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5">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5">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2" customWidth="1"/>
    <col min="2" max="2" width="62.81640625" style="2" customWidth="1"/>
    <col min="3" max="3" width="34.54296875" bestFit="1" customWidth="1"/>
    <col min="4" max="4" width="74.54296875" bestFit="1" customWidth="1"/>
  </cols>
  <sheetData>
    <row r="1" spans="1:4" s="1" customFormat="1" x14ac:dyDescent="0.35">
      <c r="A1" s="55" t="s">
        <v>1</v>
      </c>
      <c r="B1" s="56" t="s">
        <v>195</v>
      </c>
      <c r="C1" s="57" t="s">
        <v>79</v>
      </c>
      <c r="D1" s="57" t="s">
        <v>196</v>
      </c>
    </row>
    <row r="2" spans="1:4" x14ac:dyDescent="0.35">
      <c r="A2" s="58" t="s">
        <v>110</v>
      </c>
      <c r="B2" s="58" t="s">
        <v>57</v>
      </c>
      <c r="C2" s="58" t="s">
        <v>165</v>
      </c>
      <c r="D2" s="58" t="str">
        <f>C2&amp;A2&amp;B2</f>
        <v>KORRUSE AVATUD NETOPINDRõdu98 Välisruumid</v>
      </c>
    </row>
    <row r="3" spans="1:4" x14ac:dyDescent="0.35">
      <c r="A3" s="58" t="s">
        <v>147</v>
      </c>
      <c r="B3" s="58" t="s">
        <v>57</v>
      </c>
      <c r="C3" s="58" t="s">
        <v>165</v>
      </c>
      <c r="D3" s="58" t="str">
        <f t="shared" ref="D3:D66" si="0">C3&amp;A3&amp;B3</f>
        <v>KORRUSE AVATUD NETOPINDTerrass98 Välisruumid</v>
      </c>
    </row>
    <row r="4" spans="1:4" x14ac:dyDescent="0.35">
      <c r="A4" s="58" t="s">
        <v>150</v>
      </c>
      <c r="B4" s="58" t="s">
        <v>57</v>
      </c>
      <c r="C4" s="58" t="s">
        <v>165</v>
      </c>
      <c r="D4" s="58" t="str">
        <f t="shared" si="0"/>
        <v>KORRUSE AVATUD NETOPINDVarjualune98 Välisruumid</v>
      </c>
    </row>
    <row r="5" spans="1:4" x14ac:dyDescent="0.35">
      <c r="A5" s="58" t="s">
        <v>198</v>
      </c>
      <c r="B5" s="58" t="s">
        <v>56</v>
      </c>
      <c r="C5" s="58" t="s">
        <v>197</v>
      </c>
      <c r="D5" s="58" t="str">
        <f t="shared" si="0"/>
        <v>TEHNOPINDAlajaam/Trafo/Jaotla97 Elektrotehnilised ruumid</v>
      </c>
    </row>
    <row r="6" spans="1:4" x14ac:dyDescent="0.35">
      <c r="A6" s="58" t="s">
        <v>126</v>
      </c>
      <c r="B6" s="58" t="s">
        <v>54</v>
      </c>
      <c r="C6" s="58" t="s">
        <v>197</v>
      </c>
      <c r="D6" s="58" t="str">
        <f t="shared" si="0"/>
        <v>TEHNOPINDBasseini tehniline ruum94 Kütte- ja veehooldusruumid</v>
      </c>
    </row>
    <row r="7" spans="1:4" x14ac:dyDescent="0.35">
      <c r="A7" s="58" t="s">
        <v>124</v>
      </c>
      <c r="B7" s="58" t="s">
        <v>54</v>
      </c>
      <c r="C7" s="58" t="s">
        <v>197</v>
      </c>
      <c r="D7" s="58" t="str">
        <f t="shared" si="0"/>
        <v>TEHNOPINDBoileriruum94 Kütte- ja veehooldusruumid</v>
      </c>
    </row>
    <row r="8" spans="1:4" x14ac:dyDescent="0.35">
      <c r="A8" s="58" t="s">
        <v>92</v>
      </c>
      <c r="B8" s="58" t="s">
        <v>56</v>
      </c>
      <c r="C8" s="58" t="s">
        <v>197</v>
      </c>
      <c r="D8" s="58" t="str">
        <f t="shared" si="0"/>
        <v>TEHNOPINDElektrikilp97 Elektrotehnilised ruumid</v>
      </c>
    </row>
    <row r="9" spans="1:4" x14ac:dyDescent="0.35">
      <c r="A9" s="58" t="s">
        <v>127</v>
      </c>
      <c r="B9" s="58" t="s">
        <v>54</v>
      </c>
      <c r="C9" s="58" t="s">
        <v>197</v>
      </c>
      <c r="D9" s="58" t="str">
        <f t="shared" si="0"/>
        <v>TEHNOPINDGaasiruum94 Kütte- ja veehooldusruumid</v>
      </c>
    </row>
    <row r="10" spans="1:4" x14ac:dyDescent="0.35">
      <c r="A10" s="58" t="s">
        <v>119</v>
      </c>
      <c r="B10" s="58" t="s">
        <v>56</v>
      </c>
      <c r="C10" s="58" t="s">
        <v>197</v>
      </c>
      <c r="D10" s="58" t="str">
        <f t="shared" si="0"/>
        <v>TEHNOPINDGeneraatoriruum97 Elektrotehnilised ruumid</v>
      </c>
    </row>
    <row r="11" spans="1:4" x14ac:dyDescent="0.35">
      <c r="A11" s="58" t="s">
        <v>120</v>
      </c>
      <c r="B11" s="58" t="s">
        <v>58</v>
      </c>
      <c r="C11" s="58" t="s">
        <v>197</v>
      </c>
      <c r="D11" s="58" t="str">
        <f t="shared" si="0"/>
        <v>TEHNOPINDHoolderuum99 Liigitamata liiklus- ja tehnoruumid</v>
      </c>
    </row>
    <row r="12" spans="1:4" x14ac:dyDescent="0.35">
      <c r="A12" s="58" t="s">
        <v>108</v>
      </c>
      <c r="B12" s="58" t="s">
        <v>54</v>
      </c>
      <c r="C12" s="58" t="s">
        <v>197</v>
      </c>
      <c r="D12" s="58" t="str">
        <f t="shared" si="0"/>
        <v>TEHNOPINDJahutusruum94 Kütte- ja veehooldusruumid</v>
      </c>
    </row>
    <row r="13" spans="1:4" x14ac:dyDescent="0.35">
      <c r="A13" s="58" t="s">
        <v>148</v>
      </c>
      <c r="B13" s="58" t="s">
        <v>54</v>
      </c>
      <c r="C13" s="58" t="s">
        <v>197</v>
      </c>
      <c r="D13" s="58" t="str">
        <f t="shared" si="0"/>
        <v>TEHNOPINDKatlaruum94 Kütte- ja veehooldusruumid</v>
      </c>
    </row>
    <row r="14" spans="1:4" x14ac:dyDescent="0.35">
      <c r="A14" s="58" t="s">
        <v>121</v>
      </c>
      <c r="B14" s="58" t="s">
        <v>58</v>
      </c>
      <c r="C14" s="58" t="s">
        <v>197</v>
      </c>
      <c r="D14" s="58" t="str">
        <f t="shared" si="0"/>
        <v>TEHNOPINDKütusehoidla99 Liigitamata liiklus- ja tehnoruumid</v>
      </c>
    </row>
    <row r="15" spans="1:4" x14ac:dyDescent="0.35">
      <c r="A15" s="58" t="s">
        <v>116</v>
      </c>
      <c r="B15" s="58" t="s">
        <v>56</v>
      </c>
      <c r="C15" s="58" t="s">
        <v>197</v>
      </c>
      <c r="D15" s="58" t="str">
        <f t="shared" si="0"/>
        <v>TEHNOPINDLifti masinaruum97 Elektrotehnilised ruumid</v>
      </c>
    </row>
    <row r="16" spans="1:4" x14ac:dyDescent="0.35">
      <c r="A16" s="58" t="s">
        <v>116</v>
      </c>
      <c r="B16" s="58" t="s">
        <v>58</v>
      </c>
      <c r="C16" s="58" t="s">
        <v>197</v>
      </c>
      <c r="D16" s="58" t="str">
        <f t="shared" si="0"/>
        <v>TEHNOPINDLifti masinaruum99 Liigitamata liiklus- ja tehnoruumid</v>
      </c>
    </row>
    <row r="17" spans="1:4" x14ac:dyDescent="0.35">
      <c r="A17" s="58" t="s">
        <v>136</v>
      </c>
      <c r="B17" s="58" t="s">
        <v>56</v>
      </c>
      <c r="C17" s="58" t="s">
        <v>197</v>
      </c>
      <c r="D17" s="58" t="str">
        <f t="shared" si="0"/>
        <v>TEHNOPINDPumpla97 Elektrotehnilised ruumid</v>
      </c>
    </row>
    <row r="18" spans="1:4" x14ac:dyDescent="0.35">
      <c r="A18" s="58" t="s">
        <v>136</v>
      </c>
      <c r="B18" s="58" t="s">
        <v>58</v>
      </c>
      <c r="C18" s="58" t="s">
        <v>197</v>
      </c>
      <c r="D18" s="58" t="str">
        <f t="shared" si="0"/>
        <v>TEHNOPINDPumpla99 Liigitamata liiklus- ja tehnoruumid</v>
      </c>
    </row>
    <row r="19" spans="1:4" x14ac:dyDescent="0.35">
      <c r="A19" s="58" t="s">
        <v>145</v>
      </c>
      <c r="B19" s="58" t="s">
        <v>54</v>
      </c>
      <c r="C19" s="58" t="s">
        <v>197</v>
      </c>
      <c r="D19" s="58" t="str">
        <f t="shared" si="0"/>
        <v>TEHNOPINDSamarõhukamber94 Kütte- ja veehooldusruumid</v>
      </c>
    </row>
    <row r="20" spans="1:4" x14ac:dyDescent="0.35">
      <c r="A20" s="58" t="s">
        <v>145</v>
      </c>
      <c r="B20" s="58" t="s">
        <v>58</v>
      </c>
      <c r="C20" s="58" t="s">
        <v>197</v>
      </c>
      <c r="D20" s="58" t="str">
        <f t="shared" si="0"/>
        <v>TEHNOPINDSamarõhukamber99 Liigitamata liiklus- ja tehnoruumid</v>
      </c>
    </row>
    <row r="21" spans="1:4" x14ac:dyDescent="0.35">
      <c r="A21" s="58" t="s">
        <v>199</v>
      </c>
      <c r="B21" s="58" t="s">
        <v>56</v>
      </c>
      <c r="C21" s="58" t="s">
        <v>197</v>
      </c>
      <c r="D21" s="58" t="str">
        <f t="shared" si="0"/>
        <v>TEHNOPINDSideruum/Nõrkvool97 Elektrotehnilised ruumid</v>
      </c>
    </row>
    <row r="22" spans="1:4" x14ac:dyDescent="0.35">
      <c r="A22" s="58" t="s">
        <v>199</v>
      </c>
      <c r="B22" s="58" t="s">
        <v>58</v>
      </c>
      <c r="C22" s="58" t="s">
        <v>197</v>
      </c>
      <c r="D22" s="58" t="str">
        <f t="shared" si="0"/>
        <v>TEHNOPINDSideruum/Nõrkvool99 Liigitamata liiklus- ja tehnoruumid</v>
      </c>
    </row>
    <row r="23" spans="1:4" x14ac:dyDescent="0.35">
      <c r="A23" s="58" t="s">
        <v>101</v>
      </c>
      <c r="B23" s="58" t="s">
        <v>54</v>
      </c>
      <c r="C23" s="58" t="s">
        <v>197</v>
      </c>
      <c r="D23" s="58" t="str">
        <f t="shared" si="0"/>
        <v>TEHNOPINDSoojasõlm94 Kütte- ja veehooldusruumid</v>
      </c>
    </row>
    <row r="24" spans="1:4" x14ac:dyDescent="0.35">
      <c r="A24" s="58" t="s">
        <v>200</v>
      </c>
      <c r="B24" s="58" t="s">
        <v>54</v>
      </c>
      <c r="C24" s="58" t="s">
        <v>197</v>
      </c>
      <c r="D24" s="58" t="str">
        <f t="shared" si="0"/>
        <v>TEHNOPINDSprinkler/Tuletõrje pump94 Kütte- ja veehooldusruumid</v>
      </c>
    </row>
    <row r="25" spans="1:4" x14ac:dyDescent="0.35">
      <c r="A25" s="58" t="s">
        <v>200</v>
      </c>
      <c r="B25" s="58" t="s">
        <v>58</v>
      </c>
      <c r="C25" s="58" t="s">
        <v>197</v>
      </c>
      <c r="D25" s="58" t="str">
        <f t="shared" si="0"/>
        <v>TEHNOPINDSprinkler/Tuletõrje pump99 Liigitamata liiklus- ja tehnoruumid</v>
      </c>
    </row>
    <row r="26" spans="1:4" x14ac:dyDescent="0.35">
      <c r="A26" s="58" t="s">
        <v>149</v>
      </c>
      <c r="B26" s="58" t="s">
        <v>56</v>
      </c>
      <c r="C26" s="58" t="s">
        <v>197</v>
      </c>
      <c r="D26" s="58" t="str">
        <f t="shared" si="0"/>
        <v>TEHNOPINDUPS-ruum97 Elektrotehnilised ruumid</v>
      </c>
    </row>
    <row r="27" spans="1:4" x14ac:dyDescent="0.35">
      <c r="A27" s="58" t="s">
        <v>149</v>
      </c>
      <c r="B27" s="58" t="s">
        <v>58</v>
      </c>
      <c r="C27" s="58" t="s">
        <v>197</v>
      </c>
      <c r="D27" s="58" t="str">
        <f t="shared" si="0"/>
        <v>TEHNOPINDUPS-ruum99 Liigitamata liiklus- ja tehnoruumid</v>
      </c>
    </row>
    <row r="28" spans="1:4" x14ac:dyDescent="0.35">
      <c r="A28" s="58" t="s">
        <v>114</v>
      </c>
      <c r="B28" s="58" t="s">
        <v>54</v>
      </c>
      <c r="C28" s="58" t="s">
        <v>197</v>
      </c>
      <c r="D28" s="58" t="str">
        <f t="shared" si="0"/>
        <v>TEHNOPINDVeemõõdusõlm94 Kütte- ja veehooldusruumid</v>
      </c>
    </row>
    <row r="29" spans="1:4" x14ac:dyDescent="0.35">
      <c r="A29" s="58" t="s">
        <v>91</v>
      </c>
      <c r="B29" s="58" t="s">
        <v>55</v>
      </c>
      <c r="C29" s="58" t="s">
        <v>197</v>
      </c>
      <c r="D29" s="58" t="str">
        <f t="shared" si="0"/>
        <v>TEHNOPINDVent ruum96 Ventilatsiooniruumid</v>
      </c>
    </row>
    <row r="30" spans="1:4" x14ac:dyDescent="0.35">
      <c r="A30" s="58" t="s">
        <v>123</v>
      </c>
      <c r="B30" s="58" t="s">
        <v>55</v>
      </c>
      <c r="C30" s="58" t="s">
        <v>197</v>
      </c>
      <c r="D30" s="58" t="str">
        <f t="shared" si="0"/>
        <v>TEHNOPINDÕhuvõtukamber96 Ventilatsiooniruumid</v>
      </c>
    </row>
    <row r="31" spans="1:4" x14ac:dyDescent="0.35">
      <c r="A31" s="58" t="s">
        <v>97</v>
      </c>
      <c r="B31" s="58" t="s">
        <v>53</v>
      </c>
      <c r="C31" s="58" t="s">
        <v>164</v>
      </c>
      <c r="D31" s="58" t="str">
        <f t="shared" si="0"/>
        <v>VERTIKAALSETE ÜHENDUSTEEDE PINDLift92 Vertikaalliiklusruumid</v>
      </c>
    </row>
    <row r="32" spans="1:4" x14ac:dyDescent="0.35">
      <c r="A32" s="58" t="s">
        <v>103</v>
      </c>
      <c r="B32" s="58" t="s">
        <v>53</v>
      </c>
      <c r="C32" s="58" t="s">
        <v>164</v>
      </c>
      <c r="D32" s="58" t="str">
        <f t="shared" si="0"/>
        <v>VERTIKAALSETE ÜHENDUSTEEDE PINDŠaht92 Vertikaalliiklusruumid</v>
      </c>
    </row>
    <row r="33" spans="1:4" x14ac:dyDescent="0.35">
      <c r="A33" s="58" t="s">
        <v>201</v>
      </c>
      <c r="B33" s="58" t="s">
        <v>53</v>
      </c>
      <c r="C33" s="58" t="s">
        <v>164</v>
      </c>
      <c r="D33" s="58" t="str">
        <f t="shared" si="0"/>
        <v>VERTIKAALSETE ÜHENDUSTEEDE PINDTrepp/Trepikoda92 Vertikaalliiklusruumid</v>
      </c>
    </row>
    <row r="34" spans="1:4" x14ac:dyDescent="0.35">
      <c r="A34" s="58" t="s">
        <v>203</v>
      </c>
      <c r="B34" s="58" t="s">
        <v>52</v>
      </c>
      <c r="C34" s="58" t="s">
        <v>202</v>
      </c>
      <c r="D34" s="58" t="str">
        <f t="shared" si="0"/>
        <v>ÜÜRITAV PINDAatrium/Fuajee91 Horisontaalliiklusruumid</v>
      </c>
    </row>
    <row r="35" spans="1:4" x14ac:dyDescent="0.35">
      <c r="A35" s="58" t="s">
        <v>85</v>
      </c>
      <c r="B35" s="58" t="s">
        <v>13</v>
      </c>
      <c r="C35" s="58" t="s">
        <v>202</v>
      </c>
      <c r="D35" s="58" t="str">
        <f t="shared" si="0"/>
        <v>ÜÜRITAV PINDAbiruum23 Äriruumide abiruumid</v>
      </c>
    </row>
    <row r="36" spans="1:4" x14ac:dyDescent="0.35">
      <c r="A36" s="58" t="s">
        <v>78</v>
      </c>
      <c r="B36" s="58" t="s">
        <v>30</v>
      </c>
      <c r="C36" s="58" t="s">
        <v>202</v>
      </c>
      <c r="D36" s="58" t="str">
        <f t="shared" si="0"/>
        <v>ÜÜRITAV PINDArhiiv53 Arhiivid</v>
      </c>
    </row>
    <row r="37" spans="1:4" x14ac:dyDescent="0.35">
      <c r="A37" s="58" t="s">
        <v>133</v>
      </c>
      <c r="B37" s="58" t="s">
        <v>16</v>
      </c>
      <c r="C37" s="58" t="s">
        <v>202</v>
      </c>
      <c r="D37" s="58" t="str">
        <f t="shared" si="0"/>
        <v>ÜÜRITAV PINDAuditoorium34 Auditooriumid</v>
      </c>
    </row>
    <row r="38" spans="1:4" x14ac:dyDescent="0.35">
      <c r="A38" s="58" t="s">
        <v>137</v>
      </c>
      <c r="B38" s="58" t="s">
        <v>47</v>
      </c>
      <c r="C38" s="58" t="s">
        <v>202</v>
      </c>
      <c r="D38" s="58" t="str">
        <f t="shared" si="0"/>
        <v>ÜÜRITAV PINDAutopesula85 Pesumaja</v>
      </c>
    </row>
    <row r="39" spans="1:4" x14ac:dyDescent="0.35">
      <c r="A39" s="58" t="s">
        <v>138</v>
      </c>
      <c r="B39" s="58" t="s">
        <v>27</v>
      </c>
      <c r="C39" s="58" t="s">
        <v>202</v>
      </c>
      <c r="D39" s="58" t="str">
        <f t="shared" si="0"/>
        <v>ÜÜRITAV PINDDesokamber49 Ruumigrupi liigitamata eriruumid</v>
      </c>
    </row>
    <row r="40" spans="1:4" x14ac:dyDescent="0.35">
      <c r="A40" s="58" t="s">
        <v>194</v>
      </c>
      <c r="B40" s="58" t="s">
        <v>30</v>
      </c>
      <c r="C40" s="58" t="s">
        <v>202</v>
      </c>
      <c r="D40" s="58" t="str">
        <f t="shared" si="0"/>
        <v>ÜÜRITAV PINDDokumendihoidla53 Arhiivid</v>
      </c>
    </row>
    <row r="41" spans="1:4" x14ac:dyDescent="0.35">
      <c r="A41" s="58" t="s">
        <v>194</v>
      </c>
      <c r="B41" s="58" t="s">
        <v>31</v>
      </c>
      <c r="C41" s="58" t="s">
        <v>202</v>
      </c>
      <c r="D41" s="58" t="str">
        <f t="shared" si="0"/>
        <v>ÜÜRITAV PINDDokumendihoidla59 Liigitamata hoiuruumid</v>
      </c>
    </row>
    <row r="42" spans="1:4" x14ac:dyDescent="0.35">
      <c r="A42" s="58" t="s">
        <v>93</v>
      </c>
      <c r="B42" s="58" t="s">
        <v>52</v>
      </c>
      <c r="C42" s="58" t="s">
        <v>202</v>
      </c>
      <c r="D42" s="58" t="str">
        <f t="shared" si="0"/>
        <v>ÜÜRITAV PINDEesruum91 Horisontaalliiklusruumid</v>
      </c>
    </row>
    <row r="43" spans="1:4" x14ac:dyDescent="0.35">
      <c r="A43" s="58" t="s">
        <v>82</v>
      </c>
      <c r="B43" s="58" t="s">
        <v>3</v>
      </c>
      <c r="C43" s="58" t="s">
        <v>202</v>
      </c>
      <c r="D43" s="58" t="str">
        <f t="shared" si="0"/>
        <v>ÜÜRITAV PINDEluruum11 Korterid tubade arvu järgi</v>
      </c>
    </row>
    <row r="44" spans="1:4" x14ac:dyDescent="0.35">
      <c r="A44" s="58" t="s">
        <v>82</v>
      </c>
      <c r="B44" s="58" t="s">
        <v>4</v>
      </c>
      <c r="C44" s="58" t="s">
        <v>202</v>
      </c>
      <c r="D44" s="58" t="str">
        <f t="shared" si="0"/>
        <v>ÜÜRITAV PINDEluruum12 Eluruumid eraldi</v>
      </c>
    </row>
    <row r="45" spans="1:4" x14ac:dyDescent="0.35">
      <c r="A45" s="58" t="s">
        <v>82</v>
      </c>
      <c r="B45" s="58" t="s">
        <v>5</v>
      </c>
      <c r="C45" s="58" t="s">
        <v>202</v>
      </c>
      <c r="D45" s="58" t="str">
        <f t="shared" si="0"/>
        <v>ÜÜRITAV PINDEluruum13 Majutusruumid</v>
      </c>
    </row>
    <row r="46" spans="1:4" x14ac:dyDescent="0.35">
      <c r="A46" s="58" t="s">
        <v>82</v>
      </c>
      <c r="B46" s="58" t="s">
        <v>6</v>
      </c>
      <c r="C46" s="58" t="s">
        <v>202</v>
      </c>
      <c r="D46" s="58" t="str">
        <f t="shared" si="0"/>
        <v>ÜÜRITAV PINDEluruum15 Ühiselamutoad</v>
      </c>
    </row>
    <row r="47" spans="1:4" x14ac:dyDescent="0.35">
      <c r="A47" s="58" t="s">
        <v>82</v>
      </c>
      <c r="B47" s="58" t="s">
        <v>7</v>
      </c>
      <c r="C47" s="58" t="s">
        <v>202</v>
      </c>
      <c r="D47" s="58" t="str">
        <f t="shared" si="0"/>
        <v>ÜÜRITAV PINDEluruum16 Hotellitoad</v>
      </c>
    </row>
    <row r="48" spans="1:4" x14ac:dyDescent="0.35">
      <c r="A48" s="58" t="s">
        <v>82</v>
      </c>
      <c r="B48" s="58" t="s">
        <v>8</v>
      </c>
      <c r="C48" s="58" t="s">
        <v>202</v>
      </c>
      <c r="D48" s="58" t="str">
        <f t="shared" si="0"/>
        <v>ÜÜRITAV PINDEluruum17 Kasarmutoad</v>
      </c>
    </row>
    <row r="49" spans="1:4" x14ac:dyDescent="0.35">
      <c r="A49" s="58" t="s">
        <v>82</v>
      </c>
      <c r="B49" s="58" t="s">
        <v>9</v>
      </c>
      <c r="C49" s="58" t="s">
        <v>202</v>
      </c>
      <c r="D49" s="58" t="str">
        <f t="shared" si="0"/>
        <v>ÜÜRITAV PINDEluruum18 Magamissaalid</v>
      </c>
    </row>
    <row r="50" spans="1:4" x14ac:dyDescent="0.35">
      <c r="A50" s="58" t="s">
        <v>82</v>
      </c>
      <c r="B50" s="58" t="s">
        <v>10</v>
      </c>
      <c r="C50" s="58" t="s">
        <v>202</v>
      </c>
      <c r="D50" s="58" t="str">
        <f t="shared" si="0"/>
        <v>ÜÜRITAV PINDEluruum19 Liigitamata eluruumid</v>
      </c>
    </row>
    <row r="51" spans="1:4" x14ac:dyDescent="0.35">
      <c r="A51" s="58" t="s">
        <v>143</v>
      </c>
      <c r="B51" s="58" t="s">
        <v>27</v>
      </c>
      <c r="C51" s="58" t="s">
        <v>202</v>
      </c>
      <c r="D51" s="58" t="str">
        <f t="shared" si="0"/>
        <v>ÜÜRITAV PINDEriotstarbeline ruum49 Ruumigrupi liigitamata eriruumid</v>
      </c>
    </row>
    <row r="52" spans="1:4" x14ac:dyDescent="0.35">
      <c r="A52" s="58" t="s">
        <v>90</v>
      </c>
      <c r="B52" s="58" t="s">
        <v>59</v>
      </c>
      <c r="C52" s="58" t="s">
        <v>202</v>
      </c>
      <c r="D52" s="58" t="str">
        <f t="shared" si="0"/>
        <v>ÜÜRITAV PINDGaraaž55 Garaažid</v>
      </c>
    </row>
    <row r="53" spans="1:4" x14ac:dyDescent="0.35">
      <c r="A53" s="58" t="s">
        <v>96</v>
      </c>
      <c r="B53" s="58" t="s">
        <v>28</v>
      </c>
      <c r="C53" s="58" t="s">
        <v>202</v>
      </c>
      <c r="D53" s="58" t="str">
        <f t="shared" si="0"/>
        <v>ÜÜRITAV PINDGarderoob51 Garderoobiruumid</v>
      </c>
    </row>
    <row r="54" spans="1:4" x14ac:dyDescent="0.35">
      <c r="A54" s="58" t="s">
        <v>204</v>
      </c>
      <c r="B54" s="58" t="s">
        <v>29</v>
      </c>
      <c r="C54" s="58" t="s">
        <v>202</v>
      </c>
      <c r="D54" s="58" t="str">
        <f t="shared" si="0"/>
        <v>ÜÜRITAV PINDHoiuruum/Ladu52 Laod</v>
      </c>
    </row>
    <row r="55" spans="1:4" x14ac:dyDescent="0.35">
      <c r="A55" s="58" t="s">
        <v>204</v>
      </c>
      <c r="B55" s="58" t="s">
        <v>31</v>
      </c>
      <c r="C55" s="58" t="s">
        <v>202</v>
      </c>
      <c r="D55" s="58" t="str">
        <f t="shared" si="0"/>
        <v>ÜÜRITAV PINDHoiuruum/Ladu59 Liigitamata hoiuruumid</v>
      </c>
    </row>
    <row r="56" spans="1:4" x14ac:dyDescent="0.35">
      <c r="A56" s="58" t="s">
        <v>134</v>
      </c>
      <c r="B56" s="58" t="s">
        <v>31</v>
      </c>
      <c r="C56" s="58" t="s">
        <v>202</v>
      </c>
      <c r="D56" s="58" t="str">
        <f t="shared" si="0"/>
        <v>ÜÜRITAV PINDJalgrataste hoidla59 Liigitamata hoiuruumid</v>
      </c>
    </row>
    <row r="57" spans="1:4" x14ac:dyDescent="0.35">
      <c r="A57" s="58" t="s">
        <v>118</v>
      </c>
      <c r="B57" s="58" t="s">
        <v>49</v>
      </c>
      <c r="C57" s="58" t="s">
        <v>202</v>
      </c>
      <c r="D57" s="58" t="str">
        <f t="shared" si="0"/>
        <v>ÜÜRITAV PINDJäätmed87 Jäätmehooldusruumid</v>
      </c>
    </row>
    <row r="58" spans="1:4" x14ac:dyDescent="0.35">
      <c r="A58" s="59" t="s">
        <v>139</v>
      </c>
      <c r="B58" s="58" t="s">
        <v>27</v>
      </c>
      <c r="C58" s="58" t="s">
        <v>202</v>
      </c>
      <c r="D58" s="58" t="str">
        <f t="shared" si="0"/>
        <v>ÜÜRITAV PINDKaaluruum49 Ruumigrupi liigitamata eriruumid</v>
      </c>
    </row>
    <row r="59" spans="1:4" x14ac:dyDescent="0.35">
      <c r="A59" s="58" t="s">
        <v>205</v>
      </c>
      <c r="B59" s="58" t="s">
        <v>11</v>
      </c>
      <c r="C59" s="58" t="s">
        <v>202</v>
      </c>
      <c r="D59" s="58" t="str">
        <f t="shared" si="0"/>
        <v>ÜÜRITAV PINDKabinet/Büroo21 Bürooruumid</v>
      </c>
    </row>
    <row r="60" spans="1:4" s="1" customFormat="1" x14ac:dyDescent="0.35">
      <c r="A60" s="58" t="s">
        <v>205</v>
      </c>
      <c r="B60" s="58" t="s">
        <v>12</v>
      </c>
      <c r="C60" s="58" t="s">
        <v>202</v>
      </c>
      <c r="D60" s="58" t="str">
        <f t="shared" si="0"/>
        <v>ÜÜRITAV PINDKabinet/Büroo22 Äriruumid</v>
      </c>
    </row>
    <row r="61" spans="1:4" x14ac:dyDescent="0.35">
      <c r="A61" s="58" t="s">
        <v>104</v>
      </c>
      <c r="B61" s="58" t="s">
        <v>31</v>
      </c>
      <c r="C61" s="58" t="s">
        <v>202</v>
      </c>
      <c r="D61" s="58" t="str">
        <f t="shared" si="0"/>
        <v>ÜÜRITAV PINDKelder59 Liigitamata hoiuruumid</v>
      </c>
    </row>
    <row r="62" spans="1:4" x14ac:dyDescent="0.35">
      <c r="A62" s="58" t="s">
        <v>104</v>
      </c>
      <c r="B62" s="58" t="s">
        <v>44</v>
      </c>
      <c r="C62" s="58" t="s">
        <v>202</v>
      </c>
      <c r="D62" s="58" t="str">
        <f t="shared" si="0"/>
        <v>ÜÜRITAV PINDKelder82 Kinnistu juurde kuuluvad laod</v>
      </c>
    </row>
    <row r="63" spans="1:4" x14ac:dyDescent="0.35">
      <c r="A63" s="58" t="s">
        <v>104</v>
      </c>
      <c r="B63" s="58" t="s">
        <v>50</v>
      </c>
      <c r="C63" s="58" t="s">
        <v>202</v>
      </c>
      <c r="D63" s="58" t="str">
        <f t="shared" si="0"/>
        <v>ÜÜRITAV PINDKelder88 Kinnistu eriruumid</v>
      </c>
    </row>
    <row r="64" spans="1:4" x14ac:dyDescent="0.35">
      <c r="A64" s="58" t="s">
        <v>140</v>
      </c>
      <c r="B64" s="58" t="s">
        <v>31</v>
      </c>
      <c r="C64" s="58" t="s">
        <v>202</v>
      </c>
      <c r="D64" s="58" t="str">
        <f t="shared" si="0"/>
        <v>ÜÜRITAV PINDKemikaalid59 Liigitamata hoiuruumid</v>
      </c>
    </row>
    <row r="65" spans="1:4" x14ac:dyDescent="0.35">
      <c r="A65" s="58" t="s">
        <v>163</v>
      </c>
      <c r="B65" s="58" t="s">
        <v>10</v>
      </c>
      <c r="C65" s="58" t="s">
        <v>202</v>
      </c>
      <c r="D65" s="58" t="str">
        <f t="shared" si="0"/>
        <v>ÜÜRITAV PINDKinnipidamisruum19 Liigitamata eluruumid</v>
      </c>
    </row>
    <row r="66" spans="1:4" x14ac:dyDescent="0.35">
      <c r="A66" s="58" t="s">
        <v>163</v>
      </c>
      <c r="B66" s="58" t="s">
        <v>27</v>
      </c>
      <c r="C66" s="58" t="s">
        <v>202</v>
      </c>
      <c r="D66" s="58" t="str">
        <f t="shared" si="0"/>
        <v>ÜÜRITAV PINDKinnipidamisruum49 Ruumigrupi liigitamata eriruumid</v>
      </c>
    </row>
    <row r="67" spans="1:4" s="1" customFormat="1" x14ac:dyDescent="0.35">
      <c r="A67" s="58" t="s">
        <v>83</v>
      </c>
      <c r="B67" s="58" t="s">
        <v>14</v>
      </c>
      <c r="C67" s="58" t="s">
        <v>202</v>
      </c>
      <c r="D67" s="58" t="str">
        <f t="shared" ref="D67:D120" si="1">C67&amp;A67&amp;B67</f>
        <v>ÜÜRITAV PINDKlassiruum31 Klassiruumid</v>
      </c>
    </row>
    <row r="68" spans="1:4" x14ac:dyDescent="0.35">
      <c r="A68" s="58" t="s">
        <v>117</v>
      </c>
      <c r="B68" s="58" t="s">
        <v>27</v>
      </c>
      <c r="C68" s="58" t="s">
        <v>202</v>
      </c>
      <c r="D68" s="58" t="str">
        <f t="shared" si="1"/>
        <v>ÜÜRITAV PINDKoeraruum49 Ruumigrupi liigitamata eriruumid</v>
      </c>
    </row>
    <row r="69" spans="1:4" x14ac:dyDescent="0.35">
      <c r="A69" s="58" t="s">
        <v>193</v>
      </c>
      <c r="B69" s="58" t="s">
        <v>11</v>
      </c>
      <c r="C69" s="58" t="s">
        <v>202</v>
      </c>
      <c r="D69" s="58" t="str">
        <f t="shared" si="1"/>
        <v>ÜÜRITAV PINDKohtusaal21 Bürooruumid</v>
      </c>
    </row>
    <row r="70" spans="1:4" x14ac:dyDescent="0.35">
      <c r="A70" s="58" t="s">
        <v>81</v>
      </c>
      <c r="B70" s="58" t="s">
        <v>52</v>
      </c>
      <c r="C70" s="58" t="s">
        <v>202</v>
      </c>
      <c r="D70" s="58" t="str">
        <f t="shared" si="1"/>
        <v>ÜÜRITAV PINDKoridor91 Horisontaalliiklusruumid</v>
      </c>
    </row>
    <row r="71" spans="1:4" x14ac:dyDescent="0.35">
      <c r="A71" s="58" t="s">
        <v>89</v>
      </c>
      <c r="B71" s="58" t="s">
        <v>48</v>
      </c>
      <c r="C71" s="58" t="s">
        <v>202</v>
      </c>
      <c r="D71" s="58" t="str">
        <f t="shared" si="1"/>
        <v>ÜÜRITAV PINDKoristus- ja hooldusruum86 Koristus- ja hooldusruumid</v>
      </c>
    </row>
    <row r="72" spans="1:4" x14ac:dyDescent="0.35">
      <c r="A72" s="59" t="s">
        <v>106</v>
      </c>
      <c r="B72" s="58" t="s">
        <v>34</v>
      </c>
      <c r="C72" s="58" t="s">
        <v>202</v>
      </c>
      <c r="D72" s="58" t="str">
        <f t="shared" si="1"/>
        <v>ÜÜRITAV PINDKöögi abiruum64 Köögiruumid</v>
      </c>
    </row>
    <row r="73" spans="1:4" x14ac:dyDescent="0.35">
      <c r="A73" s="58" t="s">
        <v>206</v>
      </c>
      <c r="B73" s="58" t="s">
        <v>33</v>
      </c>
      <c r="C73" s="58" t="s">
        <v>202</v>
      </c>
      <c r="D73" s="58" t="str">
        <f>C73&amp;A73&amp;B73</f>
        <v>ÜÜRITAV PINDKööginurk/Köök62 Töökoha söögitoad</v>
      </c>
    </row>
    <row r="74" spans="1:4" x14ac:dyDescent="0.35">
      <c r="A74" s="58" t="s">
        <v>206</v>
      </c>
      <c r="B74" s="58" t="s">
        <v>34</v>
      </c>
      <c r="C74" s="58" t="s">
        <v>202</v>
      </c>
      <c r="D74" s="58" t="str">
        <f t="shared" si="1"/>
        <v>ÜÜRITAV PINDKööginurk/Köök64 Köögiruumid</v>
      </c>
    </row>
    <row r="75" spans="1:4" x14ac:dyDescent="0.35">
      <c r="A75" s="59" t="s">
        <v>113</v>
      </c>
      <c r="B75" s="58" t="s">
        <v>35</v>
      </c>
      <c r="C75" s="58" t="s">
        <v>202</v>
      </c>
      <c r="D75" s="58" t="str">
        <f t="shared" si="1"/>
        <v>ÜÜRITAV PINDKülmik65 Köögi külmkambrid</v>
      </c>
    </row>
    <row r="76" spans="1:4" x14ac:dyDescent="0.35">
      <c r="A76" s="58" t="s">
        <v>128</v>
      </c>
      <c r="B76" s="58" t="s">
        <v>27</v>
      </c>
      <c r="C76" s="58" t="s">
        <v>202</v>
      </c>
      <c r="D76" s="58" t="str">
        <f t="shared" si="1"/>
        <v>ÜÜRITAV PINDLaadimisruum/-tsoon49 Ruumigrupi liigitamata eriruumid</v>
      </c>
    </row>
    <row r="77" spans="1:4" x14ac:dyDescent="0.35">
      <c r="A77" s="58" t="s">
        <v>95</v>
      </c>
      <c r="B77" s="58" t="s">
        <v>18</v>
      </c>
      <c r="C77" s="58" t="s">
        <v>202</v>
      </c>
      <c r="D77" s="58" t="str">
        <f t="shared" si="1"/>
        <v>ÜÜRITAV PINDLaboratoorium36 Laboratooriumiruumid</v>
      </c>
    </row>
    <row r="78" spans="1:4" x14ac:dyDescent="0.35">
      <c r="A78" s="58" t="s">
        <v>129</v>
      </c>
      <c r="B78" s="58" t="s">
        <v>27</v>
      </c>
      <c r="C78" s="58" t="s">
        <v>202</v>
      </c>
      <c r="D78" s="58" t="str">
        <f t="shared" si="1"/>
        <v>ÜÜRITAV PINDLahangusaal49 Ruumigrupi liigitamata eriruumid</v>
      </c>
    </row>
    <row r="79" spans="1:4" x14ac:dyDescent="0.35">
      <c r="A79" s="58" t="s">
        <v>130</v>
      </c>
      <c r="B79" s="58" t="s">
        <v>27</v>
      </c>
      <c r="C79" s="58" t="s">
        <v>202</v>
      </c>
      <c r="D79" s="58" t="str">
        <f t="shared" si="1"/>
        <v>ÜÜRITAV PINDLasketiir49 Ruumigrupi liigitamata eriruumid</v>
      </c>
    </row>
    <row r="80" spans="1:4" x14ac:dyDescent="0.35">
      <c r="A80" s="58" t="s">
        <v>142</v>
      </c>
      <c r="B80" s="58" t="s">
        <v>21</v>
      </c>
      <c r="C80" s="58" t="s">
        <v>202</v>
      </c>
      <c r="D80" s="58" t="str">
        <f t="shared" si="1"/>
        <v>ÜÜRITAV PINDLaut41 Tootmisruumid</v>
      </c>
    </row>
    <row r="81" spans="1:4" x14ac:dyDescent="0.35">
      <c r="A81" s="58" t="s">
        <v>142</v>
      </c>
      <c r="B81" s="59" t="s">
        <v>50</v>
      </c>
      <c r="C81" s="58" t="s">
        <v>202</v>
      </c>
      <c r="D81" s="58" t="str">
        <f t="shared" si="1"/>
        <v>ÜÜRITAV PINDLaut88 Kinnistu eriruumid</v>
      </c>
    </row>
    <row r="82" spans="1:4" x14ac:dyDescent="0.35">
      <c r="A82" s="58" t="s">
        <v>207</v>
      </c>
      <c r="B82" s="58" t="s">
        <v>41</v>
      </c>
      <c r="C82" s="58" t="s">
        <v>202</v>
      </c>
      <c r="D82" s="58" t="str">
        <f t="shared" si="1"/>
        <v>ÜÜRITAV PINDLava/Kino77 Klubi- ja harrastusruumid</v>
      </c>
    </row>
    <row r="83" spans="1:4" x14ac:dyDescent="0.35">
      <c r="A83" s="58" t="s">
        <v>100</v>
      </c>
      <c r="B83" s="58" t="s">
        <v>39</v>
      </c>
      <c r="C83" s="58" t="s">
        <v>202</v>
      </c>
      <c r="D83" s="58" t="str">
        <f t="shared" si="1"/>
        <v>ÜÜRITAV PINDLeiliruum74 Leiliruumid</v>
      </c>
    </row>
    <row r="84" spans="1:4" x14ac:dyDescent="0.35">
      <c r="A84" s="58" t="s">
        <v>105</v>
      </c>
      <c r="B84" s="58" t="s">
        <v>45</v>
      </c>
      <c r="C84" s="58" t="s">
        <v>202</v>
      </c>
      <c r="D84" s="58" t="str">
        <f t="shared" si="1"/>
        <v>ÜÜRITAV PINDLüüs83 Sissepääsuruumid</v>
      </c>
    </row>
    <row r="85" spans="1:4" x14ac:dyDescent="0.35">
      <c r="A85" s="58" t="s">
        <v>105</v>
      </c>
      <c r="B85" s="58" t="s">
        <v>52</v>
      </c>
      <c r="C85" s="58" t="s">
        <v>202</v>
      </c>
      <c r="D85" s="58" t="str">
        <f t="shared" si="1"/>
        <v>ÜÜRITAV PINDLüüs91 Horisontaalliiklusruumid</v>
      </c>
    </row>
    <row r="86" spans="1:4" x14ac:dyDescent="0.35">
      <c r="A86" s="58" t="s">
        <v>98</v>
      </c>
      <c r="B86" s="58" t="s">
        <v>11</v>
      </c>
      <c r="C86" s="58" t="s">
        <v>202</v>
      </c>
      <c r="D86" s="58" t="str">
        <f t="shared" si="1"/>
        <v>ÜÜRITAV PINDNõupidamise ruum21 Bürooruumid</v>
      </c>
    </row>
    <row r="87" spans="1:4" x14ac:dyDescent="0.35">
      <c r="A87" s="58" t="s">
        <v>208</v>
      </c>
      <c r="B87" s="58" t="s">
        <v>24</v>
      </c>
      <c r="C87" s="58" t="s">
        <v>202</v>
      </c>
      <c r="D87" s="58" t="str">
        <f t="shared" si="1"/>
        <v>ÜÜRITAV PINDNäitusesaal/Muuseum46 Kultuuriasutuste ruumid</v>
      </c>
    </row>
    <row r="88" spans="1:4" x14ac:dyDescent="0.35">
      <c r="A88" s="58" t="s">
        <v>209</v>
      </c>
      <c r="B88" s="58" t="s">
        <v>12</v>
      </c>
      <c r="C88" s="58" t="s">
        <v>202</v>
      </c>
      <c r="D88" s="58" t="str">
        <f t="shared" si="1"/>
        <v>ÜÜRITAV PINDOoteruum/Teenindusruum22 Äriruumid</v>
      </c>
    </row>
    <row r="89" spans="1:4" x14ac:dyDescent="0.35">
      <c r="A89" s="58" t="s">
        <v>209</v>
      </c>
      <c r="B89" s="58" t="s">
        <v>46</v>
      </c>
      <c r="C89" s="58" t="s">
        <v>202</v>
      </c>
      <c r="D89" s="58" t="str">
        <f t="shared" si="1"/>
        <v>ÜÜRITAV PINDOoteruum/Teenindusruum84 Avalikud teenindusruumid</v>
      </c>
    </row>
    <row r="90" spans="1:4" x14ac:dyDescent="0.35">
      <c r="A90" s="58" t="s">
        <v>144</v>
      </c>
      <c r="B90" s="58" t="s">
        <v>59</v>
      </c>
      <c r="C90" s="58" t="s">
        <v>202</v>
      </c>
      <c r="D90" s="58" t="str">
        <f t="shared" si="1"/>
        <v>ÜÜRITAV PINDParkla55 Garaažid</v>
      </c>
    </row>
    <row r="91" spans="1:4" x14ac:dyDescent="0.35">
      <c r="A91" s="58" t="s">
        <v>144</v>
      </c>
      <c r="B91" s="58" t="s">
        <v>51</v>
      </c>
      <c r="C91" s="58" t="s">
        <v>202</v>
      </c>
      <c r="D91" s="58" t="str">
        <f t="shared" si="1"/>
        <v>ÜÜRITAV PINDParkla89 Liigitamata ühisruumid</v>
      </c>
    </row>
    <row r="92" spans="1:4" x14ac:dyDescent="0.35">
      <c r="A92" s="58" t="s">
        <v>84</v>
      </c>
      <c r="B92" s="58" t="s">
        <v>37</v>
      </c>
      <c r="C92" s="58" t="s">
        <v>202</v>
      </c>
      <c r="D92" s="58" t="str">
        <f t="shared" si="1"/>
        <v>ÜÜRITAV PINDPesuruum72 Pesuruumid</v>
      </c>
    </row>
    <row r="93" spans="1:4" x14ac:dyDescent="0.35">
      <c r="A93" s="58" t="s">
        <v>87</v>
      </c>
      <c r="B93" s="58" t="s">
        <v>26</v>
      </c>
      <c r="C93" s="58" t="s">
        <v>202</v>
      </c>
      <c r="D93" s="58" t="str">
        <f t="shared" si="1"/>
        <v>ÜÜRITAV PINDPuhkeruum48 Puhke- ja huvialaruumid</v>
      </c>
    </row>
    <row r="94" spans="1:4" x14ac:dyDescent="0.35">
      <c r="A94" s="58" t="s">
        <v>87</v>
      </c>
      <c r="B94" s="58" t="s">
        <v>40</v>
      </c>
      <c r="C94" s="58" t="s">
        <v>202</v>
      </c>
      <c r="D94" s="58" t="str">
        <f t="shared" si="1"/>
        <v>ÜÜRITAV PINDPuhkeruum75 Puhketoad</v>
      </c>
    </row>
    <row r="95" spans="1:4" x14ac:dyDescent="0.35">
      <c r="A95" s="58" t="s">
        <v>210</v>
      </c>
      <c r="B95" s="58" t="s">
        <v>51</v>
      </c>
      <c r="C95" s="58" t="s">
        <v>202</v>
      </c>
      <c r="D95" s="58" t="str">
        <f t="shared" si="1"/>
        <v>ÜÜRITAV PINDPööning/Katusealune89 Liigitamata ühisruumid</v>
      </c>
    </row>
    <row r="96" spans="1:4" x14ac:dyDescent="0.35">
      <c r="A96" s="58" t="s">
        <v>77</v>
      </c>
      <c r="B96" s="58" t="s">
        <v>20</v>
      </c>
      <c r="C96" s="58" t="s">
        <v>202</v>
      </c>
      <c r="D96" s="58" t="str">
        <f t="shared" si="1"/>
        <v>ÜÜRITAV PINDRaamatukogu39 Liigitamata õpperuumid</v>
      </c>
    </row>
    <row r="97" spans="1:4" x14ac:dyDescent="0.35">
      <c r="A97" s="58" t="s">
        <v>112</v>
      </c>
      <c r="B97" s="58" t="s">
        <v>31</v>
      </c>
      <c r="C97" s="58" t="s">
        <v>202</v>
      </c>
      <c r="D97" s="58" t="str">
        <f t="shared" si="1"/>
        <v>ÜÜRITAV PINDRelvaruum59 Liigitamata hoiuruumid</v>
      </c>
    </row>
    <row r="98" spans="1:4" x14ac:dyDescent="0.35">
      <c r="A98" s="58" t="s">
        <v>86</v>
      </c>
      <c r="B98" s="58" t="s">
        <v>36</v>
      </c>
      <c r="C98" s="58" t="s">
        <v>202</v>
      </c>
      <c r="D98" s="58" t="str">
        <f t="shared" si="1"/>
        <v>ÜÜRITAV PINDRiietusruum71 Riietusruumid</v>
      </c>
    </row>
    <row r="99" spans="1:4" x14ac:dyDescent="0.35">
      <c r="A99" s="58" t="s">
        <v>94</v>
      </c>
      <c r="B99" s="58" t="s">
        <v>15</v>
      </c>
      <c r="C99" s="58" t="s">
        <v>202</v>
      </c>
      <c r="D99" s="58" t="str">
        <f t="shared" si="1"/>
        <v>ÜÜRITAV PINDSaal33 Loengusaalid</v>
      </c>
    </row>
    <row r="100" spans="1:4" x14ac:dyDescent="0.35">
      <c r="A100" s="58" t="s">
        <v>94</v>
      </c>
      <c r="B100" s="58" t="s">
        <v>16</v>
      </c>
      <c r="C100" s="58" t="s">
        <v>202</v>
      </c>
      <c r="D100" s="58" t="str">
        <f t="shared" si="1"/>
        <v>ÜÜRITAV PINDSaal34 Auditooriumid</v>
      </c>
    </row>
    <row r="101" spans="1:4" x14ac:dyDescent="0.35">
      <c r="A101" s="58" t="s">
        <v>141</v>
      </c>
      <c r="B101" s="58" t="s">
        <v>23</v>
      </c>
      <c r="C101" s="58" t="s">
        <v>202</v>
      </c>
      <c r="D101" s="58" t="str">
        <f t="shared" si="1"/>
        <v>ÜÜRITAV PINDSakraalruum45 Sakraalruumid</v>
      </c>
    </row>
    <row r="102" spans="1:4" x14ac:dyDescent="0.35">
      <c r="A102" s="58" t="s">
        <v>135</v>
      </c>
      <c r="B102" s="58" t="s">
        <v>12</v>
      </c>
      <c r="C102" s="58" t="s">
        <v>202</v>
      </c>
      <c r="D102" s="58" t="str">
        <f t="shared" si="1"/>
        <v>ÜÜRITAV PINDSalong22 Äriruumid</v>
      </c>
    </row>
    <row r="103" spans="1:4" x14ac:dyDescent="0.35">
      <c r="A103" s="58" t="s">
        <v>99</v>
      </c>
      <c r="B103" s="58" t="s">
        <v>13</v>
      </c>
      <c r="C103" s="58" t="s">
        <v>202</v>
      </c>
      <c r="D103" s="58" t="str">
        <f t="shared" si="1"/>
        <v>ÜÜRITAV PINDServer23 Äriruumide abiruumid</v>
      </c>
    </row>
    <row r="104" spans="1:4" x14ac:dyDescent="0.35">
      <c r="A104" s="58" t="s">
        <v>109</v>
      </c>
      <c r="B104" s="58" t="s">
        <v>25</v>
      </c>
      <c r="C104" s="58" t="s">
        <v>202</v>
      </c>
      <c r="D104" s="58" t="str">
        <f t="shared" si="1"/>
        <v>ÜÜRITAV PINDSpordiruum/-saal47 Spordiruumid</v>
      </c>
    </row>
    <row r="105" spans="1:4" x14ac:dyDescent="0.35">
      <c r="A105" s="58" t="s">
        <v>125</v>
      </c>
      <c r="B105" s="58" t="s">
        <v>12</v>
      </c>
      <c r="C105" s="58" t="s">
        <v>202</v>
      </c>
      <c r="D105" s="58" t="str">
        <f t="shared" si="1"/>
        <v>ÜÜRITAV PINDStuudio22 Äriruumid</v>
      </c>
    </row>
    <row r="106" spans="1:4" x14ac:dyDescent="0.35">
      <c r="A106" s="58" t="s">
        <v>107</v>
      </c>
      <c r="B106" s="58" t="s">
        <v>42</v>
      </c>
      <c r="C106" s="58" t="s">
        <v>202</v>
      </c>
      <c r="D106" s="58" t="str">
        <f t="shared" si="1"/>
        <v>ÜÜRITAV PINDSuitsetamise ruum79 Liigitamata sotsiaal- ja puhkeruumid</v>
      </c>
    </row>
    <row r="107" spans="1:4" x14ac:dyDescent="0.35">
      <c r="A107" s="58" t="s">
        <v>211</v>
      </c>
      <c r="B107" s="58" t="s">
        <v>32</v>
      </c>
      <c r="C107" s="58" t="s">
        <v>202</v>
      </c>
      <c r="D107" s="58" t="str">
        <f t="shared" si="1"/>
        <v>ÜÜRITAV PINDSöökla/Kohvik61 Toitlustusruumid</v>
      </c>
    </row>
    <row r="108" spans="1:4" x14ac:dyDescent="0.35">
      <c r="A108" s="58" t="s">
        <v>146</v>
      </c>
      <c r="B108" s="58" t="s">
        <v>51</v>
      </c>
      <c r="C108" s="58" t="s">
        <v>202</v>
      </c>
      <c r="D108" s="58" t="str">
        <f t="shared" si="1"/>
        <v>ÜÜRITAV PINDTalveaed89 Liigitamata ühisruumid</v>
      </c>
    </row>
    <row r="109" spans="1:4" x14ac:dyDescent="0.35">
      <c r="A109" s="58" t="s">
        <v>111</v>
      </c>
      <c r="B109" s="58" t="s">
        <v>22</v>
      </c>
      <c r="C109" s="58" t="s">
        <v>202</v>
      </c>
      <c r="D109" s="58" t="str">
        <f t="shared" si="1"/>
        <v>ÜÜRITAV PINDTervishoiuruum42 Tervishoiuruumid</v>
      </c>
    </row>
    <row r="110" spans="1:4" x14ac:dyDescent="0.35">
      <c r="A110" s="58" t="s">
        <v>212</v>
      </c>
      <c r="B110" s="58" t="s">
        <v>51</v>
      </c>
      <c r="C110" s="58" t="s">
        <v>202</v>
      </c>
      <c r="D110" s="58" t="str">
        <f t="shared" si="1"/>
        <v>ÜÜRITAV PINDTorn/Platvorm89 Liigitamata ühisruumid</v>
      </c>
    </row>
    <row r="111" spans="1:4" x14ac:dyDescent="0.35">
      <c r="A111" s="58" t="s">
        <v>131</v>
      </c>
      <c r="B111" s="58" t="s">
        <v>53</v>
      </c>
      <c r="C111" s="58" t="s">
        <v>202</v>
      </c>
      <c r="D111" s="58" t="str">
        <f t="shared" si="1"/>
        <v>ÜÜRITAV PINDTorulifti ruum92 Vertikaalliiklusruumid</v>
      </c>
    </row>
    <row r="112" spans="1:4" x14ac:dyDescent="0.35">
      <c r="A112" s="58" t="s">
        <v>88</v>
      </c>
      <c r="B112" s="58" t="s">
        <v>45</v>
      </c>
      <c r="C112" s="58" t="s">
        <v>202</v>
      </c>
      <c r="D112" s="58" t="str">
        <f t="shared" si="1"/>
        <v>ÜÜRITAV PINDTuulekoda83 Sissepääsuruumid</v>
      </c>
    </row>
    <row r="113" spans="1:4" x14ac:dyDescent="0.35">
      <c r="A113" s="58" t="s">
        <v>115</v>
      </c>
      <c r="B113" s="58" t="s">
        <v>17</v>
      </c>
      <c r="C113" s="58" t="s">
        <v>202</v>
      </c>
      <c r="D113" s="58" t="str">
        <f t="shared" si="1"/>
        <v>ÜÜRITAV PINDTöökoda35 Kutseõppeasutuse töökojad</v>
      </c>
    </row>
    <row r="114" spans="1:4" x14ac:dyDescent="0.35">
      <c r="A114" s="58" t="s">
        <v>115</v>
      </c>
      <c r="B114" s="58" t="s">
        <v>21</v>
      </c>
      <c r="C114" s="58" t="s">
        <v>202</v>
      </c>
      <c r="D114" s="58" t="str">
        <f t="shared" si="1"/>
        <v>ÜÜRITAV PINDTöökoda41 Tootmisruumid</v>
      </c>
    </row>
    <row r="115" spans="1:4" x14ac:dyDescent="0.35">
      <c r="A115" s="58" t="s">
        <v>115</v>
      </c>
      <c r="B115" s="58" t="s">
        <v>27</v>
      </c>
      <c r="C115" s="58" t="s">
        <v>202</v>
      </c>
      <c r="D115" s="58" t="str">
        <f t="shared" si="1"/>
        <v>ÜÜRITAV PINDTöökoda49 Ruumigrupi liigitamata eriruumid</v>
      </c>
    </row>
    <row r="116" spans="1:4" x14ac:dyDescent="0.35">
      <c r="A116" s="58" t="s">
        <v>122</v>
      </c>
      <c r="B116" s="58" t="s">
        <v>25</v>
      </c>
      <c r="C116" s="58" t="s">
        <v>202</v>
      </c>
      <c r="D116" s="58" t="str">
        <f t="shared" si="1"/>
        <v>ÜÜRITAV PINDUjula47 Spordiruumid</v>
      </c>
    </row>
    <row r="117" spans="1:4" x14ac:dyDescent="0.35">
      <c r="A117" s="58" t="s">
        <v>102</v>
      </c>
      <c r="B117" s="58" t="s">
        <v>19</v>
      </c>
      <c r="C117" s="58" t="s">
        <v>202</v>
      </c>
      <c r="D117" s="58" t="str">
        <f t="shared" si="1"/>
        <v>ÜÜRITAV PINDValveruum38 Valveruumid</v>
      </c>
    </row>
    <row r="118" spans="1:4" x14ac:dyDescent="0.35">
      <c r="A118" s="58" t="s">
        <v>132</v>
      </c>
      <c r="B118" s="58" t="s">
        <v>43</v>
      </c>
      <c r="C118" s="58" t="s">
        <v>202</v>
      </c>
      <c r="D118" s="58" t="str">
        <f t="shared" si="1"/>
        <v>ÜÜRITAV PINDVarjend81 Varjendid</v>
      </c>
    </row>
    <row r="119" spans="1:4" x14ac:dyDescent="0.35">
      <c r="A119" s="58" t="s">
        <v>80</v>
      </c>
      <c r="B119" s="58" t="s">
        <v>38</v>
      </c>
      <c r="C119" s="58" t="s">
        <v>202</v>
      </c>
      <c r="D119" s="58" t="str">
        <f t="shared" si="1"/>
        <v>ÜÜRITAV PINDWC73 WC-ruumid</v>
      </c>
    </row>
    <row r="120" spans="1:4" x14ac:dyDescent="0.3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2"/>
    <col min="4" max="5" width="42.7265625" style="2" bestFit="1" customWidth="1"/>
    <col min="6" max="6" width="7.453125" style="2" bestFit="1" customWidth="1"/>
    <col min="7" max="7" width="7.453125" style="2" customWidth="1"/>
    <col min="8" max="9" width="9.1796875" style="2"/>
    <col min="10" max="10" width="42.7265625" style="2" bestFit="1" customWidth="1"/>
    <col min="12" max="12" width="29" bestFit="1" customWidth="1"/>
    <col min="13" max="13" width="17.7265625" bestFit="1" customWidth="1"/>
  </cols>
  <sheetData>
    <row r="1" spans="1:13" x14ac:dyDescent="0.3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3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3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5">
      <c r="C66" s="6">
        <f t="shared" si="2"/>
        <v>1</v>
      </c>
      <c r="D66" s="9" t="s">
        <v>233</v>
      </c>
      <c r="E66" s="9" t="s">
        <v>214</v>
      </c>
      <c r="F66" s="10">
        <f>IF(IF(C66&lt;='Hoone üldandmed'!$B$3*1,TRUE,FALSE),C66,"")</f>
        <v>1</v>
      </c>
      <c r="G66" s="10" t="b">
        <f>IF(C66&lt;='Hoone üldandmed'!$B$3*1,TRUE,FALSE)</f>
        <v>1</v>
      </c>
      <c r="H66" s="6"/>
      <c r="I66" s="4">
        <f>COUNTIFS($C$1:C66,C66)</f>
        <v>6</v>
      </c>
    </row>
    <row r="67" spans="3:9" x14ac:dyDescent="0.3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5">
      <c r="C70" s="6">
        <f t="shared" si="3"/>
        <v>1</v>
      </c>
      <c r="D70" s="9" t="s">
        <v>234</v>
      </c>
      <c r="E70" s="9" t="s">
        <v>215</v>
      </c>
      <c r="F70" s="10">
        <f>IF(IF(C70&lt;='Hoone üldandmed'!$B$3*1,TRUE,FALSE),C70,"")</f>
        <v>1</v>
      </c>
      <c r="G70" s="10" t="b">
        <f>IF(C70&lt;='Hoone üldandmed'!$B$3*1,TRUE,FALSE)</f>
        <v>1</v>
      </c>
      <c r="H70" s="6"/>
      <c r="I70" s="4"/>
    </row>
    <row r="71" spans="3:9" x14ac:dyDescent="0.35">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35">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35">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35">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35">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35">
      <c r="C76" s="6">
        <f t="shared" si="3"/>
        <v>2</v>
      </c>
      <c r="D76" s="9" t="s">
        <v>233</v>
      </c>
      <c r="E76" s="9" t="s">
        <v>214</v>
      </c>
      <c r="F76" s="10" t="str">
        <f>IF(IF(C76&lt;='Hoone üldandmed'!$B$3*1,TRUE,FALSE),C76,"")</f>
        <v/>
      </c>
      <c r="G76" s="10" t="b">
        <f>IF(C76&lt;='Hoone üldandmed'!$B$3*1,TRUE,FALSE)</f>
        <v>0</v>
      </c>
      <c r="H76" s="6"/>
      <c r="I76" s="4">
        <f>COUNTIFS($C$1:C76,C76)</f>
        <v>6</v>
      </c>
    </row>
    <row r="77" spans="3:9" x14ac:dyDescent="0.35">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35">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35">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35">
      <c r="C80" s="6">
        <f t="shared" si="4"/>
        <v>2</v>
      </c>
      <c r="D80" s="9" t="s">
        <v>234</v>
      </c>
      <c r="E80" s="9" t="s">
        <v>215</v>
      </c>
      <c r="F80" s="10" t="str">
        <f>IF(IF(C80&lt;='Hoone üldandmed'!$B$3*1,TRUE,FALSE),C80,"")</f>
        <v/>
      </c>
      <c r="G80" s="10" t="b">
        <f>IF(C80&lt;='Hoone üldandmed'!$B$3*1,TRUE,FALSE)</f>
        <v>0</v>
      </c>
      <c r="H80" s="6"/>
      <c r="I80" s="4"/>
    </row>
    <row r="81" spans="3:9" x14ac:dyDescent="0.3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3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3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3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3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35">
      <c r="C86" s="6">
        <f t="shared" si="4"/>
        <v>3</v>
      </c>
      <c r="D86" s="9" t="s">
        <v>233</v>
      </c>
      <c r="E86" s="9" t="s">
        <v>214</v>
      </c>
      <c r="F86" s="10" t="str">
        <f>IF(IF(C86&lt;='Hoone üldandmed'!$B$3*1,TRUE,FALSE),C86,"")</f>
        <v/>
      </c>
      <c r="G86" s="10" t="b">
        <f>IF(C86&lt;='Hoone üldandmed'!$B$3*1,TRUE,FALSE)</f>
        <v>0</v>
      </c>
      <c r="H86" s="6"/>
      <c r="I86" s="4">
        <f>COUNTIFS($C$1:C86,C86)</f>
        <v>6</v>
      </c>
    </row>
    <row r="87" spans="3:9" x14ac:dyDescent="0.3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3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3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35">
      <c r="C90" s="6">
        <f t="shared" si="5"/>
        <v>3</v>
      </c>
      <c r="D90" s="9" t="s">
        <v>234</v>
      </c>
      <c r="E90" s="9" t="s">
        <v>215</v>
      </c>
      <c r="F90" s="10" t="str">
        <f>IF(IF(C90&lt;='Hoone üldandmed'!$B$3*1,TRUE,FALSE),C90,"")</f>
        <v/>
      </c>
      <c r="G90" s="10" t="b">
        <f>IF(C90&lt;='Hoone üldandmed'!$B$3*1,TRUE,FALSE)</f>
        <v>0</v>
      </c>
      <c r="H90" s="6"/>
      <c r="I90" s="4"/>
    </row>
    <row r="91" spans="3:9" x14ac:dyDescent="0.3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5">
      <c r="C96" s="6">
        <f t="shared" si="5"/>
        <v>4</v>
      </c>
      <c r="D96" s="9" t="s">
        <v>233</v>
      </c>
      <c r="E96" s="9" t="s">
        <v>214</v>
      </c>
      <c r="F96" s="10" t="str">
        <f>IF(IF(C96&lt;='Hoone üldandmed'!$B$3*1,TRUE,FALSE),C96,"")</f>
        <v/>
      </c>
      <c r="G96" s="10" t="b">
        <f>IF(C96&lt;='Hoone üldandmed'!$B$3*1,TRUE,FALSE)</f>
        <v>0</v>
      </c>
      <c r="H96" s="6"/>
      <c r="I96" s="4">
        <f>COUNTIFS($C$1:C96,C96)</f>
        <v>6</v>
      </c>
    </row>
    <row r="97" spans="3:9" x14ac:dyDescent="0.3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5">
      <c r="C100" s="6">
        <f t="shared" si="6"/>
        <v>4</v>
      </c>
      <c r="D100" s="9" t="s">
        <v>234</v>
      </c>
      <c r="E100" s="9" t="s">
        <v>215</v>
      </c>
      <c r="F100" s="10" t="str">
        <f>IF(IF(C100&lt;='Hoone üldandmed'!$B$3*1,TRUE,FALSE),C100,"")</f>
        <v/>
      </c>
      <c r="G100" s="10" t="b">
        <f>IF(C100&lt;='Hoone üldandmed'!$B$3*1,TRUE,FALSE)</f>
        <v>0</v>
      </c>
      <c r="H100" s="6"/>
      <c r="I100" s="4"/>
    </row>
    <row r="101" spans="3:9" x14ac:dyDescent="0.3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5">
      <c r="C110" s="6">
        <f t="shared" si="7"/>
        <v>5</v>
      </c>
      <c r="D110" s="9" t="s">
        <v>234</v>
      </c>
      <c r="E110" s="9" t="s">
        <v>215</v>
      </c>
      <c r="F110" s="10" t="str">
        <f>IF(IF(C110&lt;='Hoone üldandmed'!$B$3*1,TRUE,FALSE),C110,"")</f>
        <v/>
      </c>
      <c r="G110" s="10" t="b">
        <f>IF(C110&lt;='Hoone üldandmed'!$B$3*1,TRUE,FALSE)</f>
        <v>0</v>
      </c>
      <c r="H110" s="6"/>
      <c r="I110" s="4"/>
    </row>
    <row r="111" spans="3:9" x14ac:dyDescent="0.3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5">
      <c r="C120" s="6">
        <f t="shared" si="8"/>
        <v>6</v>
      </c>
      <c r="D120" s="9" t="s">
        <v>234</v>
      </c>
      <c r="E120" s="9" t="s">
        <v>215</v>
      </c>
      <c r="F120" s="10" t="str">
        <f>IF(IF(C120&lt;='Hoone üldandmed'!$B$3*1,TRUE,FALSE),C120,"")</f>
        <v/>
      </c>
      <c r="G120" s="10" t="b">
        <f>IF(C120&lt;='Hoone üldandmed'!$B$3*1,TRUE,FALSE)</f>
        <v>0</v>
      </c>
      <c r="H120" s="6"/>
      <c r="I120" s="4"/>
    </row>
    <row r="121" spans="3:9" x14ac:dyDescent="0.3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5">
      <c r="C130" s="6">
        <f t="shared" si="9"/>
        <v>7</v>
      </c>
      <c r="D130" s="9" t="s">
        <v>234</v>
      </c>
      <c r="E130" s="9" t="s">
        <v>215</v>
      </c>
      <c r="F130" s="10" t="str">
        <f>IF(IF(C130&lt;='Hoone üldandmed'!$B$3*1,TRUE,FALSE),C130,"")</f>
        <v/>
      </c>
      <c r="G130" s="10" t="b">
        <f>IF(C130&lt;='Hoone üldandmed'!$B$3*1,TRUE,FALSE)</f>
        <v>0</v>
      </c>
      <c r="H130" s="6"/>
      <c r="I130" s="4"/>
    </row>
    <row r="131" spans="3:9" x14ac:dyDescent="0.3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5">
      <c r="C140" s="6">
        <f t="shared" si="10"/>
        <v>8</v>
      </c>
      <c r="D140" s="9" t="s">
        <v>234</v>
      </c>
      <c r="E140" s="9" t="s">
        <v>215</v>
      </c>
      <c r="F140" s="10" t="str">
        <f>IF(IF(C140&lt;='Hoone üldandmed'!$B$3*1,TRUE,FALSE),C140,"")</f>
        <v/>
      </c>
      <c r="G140" s="10" t="b">
        <f>IF(C140&lt;='Hoone üldandmed'!$B$3*1,TRUE,FALSE)</f>
        <v>0</v>
      </c>
      <c r="H140" s="6"/>
      <c r="I140" s="4"/>
    </row>
    <row r="141" spans="3:9" x14ac:dyDescent="0.3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5">
      <c r="C150" s="6">
        <f t="shared" si="11"/>
        <v>9</v>
      </c>
      <c r="D150" s="9" t="s">
        <v>234</v>
      </c>
      <c r="E150" s="9" t="s">
        <v>215</v>
      </c>
      <c r="F150" s="10" t="str">
        <f>IF(IF(C150&lt;='Hoone üldandmed'!$B$3*1,TRUE,FALSE),C150,"")</f>
        <v/>
      </c>
      <c r="G150" s="10" t="b">
        <f>IF(C150&lt;='Hoone üldandmed'!$B$3*1,TRUE,FALSE)</f>
        <v>0</v>
      </c>
      <c r="H150" s="6"/>
      <c r="I150" s="4"/>
    </row>
    <row r="151" spans="3:9" x14ac:dyDescent="0.3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5">
      <c r="C160" s="6">
        <f t="shared" si="12"/>
        <v>10</v>
      </c>
      <c r="D160" s="9" t="s">
        <v>234</v>
      </c>
      <c r="E160" s="9" t="s">
        <v>215</v>
      </c>
      <c r="F160" s="10" t="str">
        <f>IF(IF(C160&lt;='Hoone üldandmed'!$B$3*1,TRUE,FALSE),C160,"")</f>
        <v/>
      </c>
      <c r="G160" s="10" t="b">
        <f>IF(C160&lt;='Hoone üldandmed'!$B$3*1,TRUE,FALSE)</f>
        <v>0</v>
      </c>
      <c r="H160" s="6"/>
      <c r="I160" s="4"/>
    </row>
    <row r="161" spans="3:9" x14ac:dyDescent="0.3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5">
      <c r="C170" s="6">
        <f t="shared" si="13"/>
        <v>11</v>
      </c>
      <c r="D170" s="9" t="s">
        <v>234</v>
      </c>
      <c r="E170" s="9" t="s">
        <v>215</v>
      </c>
      <c r="F170" s="10" t="str">
        <f>IF(IF(C170&lt;='Hoone üldandmed'!$B$3*1,TRUE,FALSE),C170,"")</f>
        <v/>
      </c>
      <c r="G170" s="10" t="b">
        <f>IF(C170&lt;='Hoone üldandmed'!$B$3*1,TRUE,FALSE)</f>
        <v>0</v>
      </c>
      <c r="H170" s="6"/>
      <c r="I170" s="4"/>
    </row>
    <row r="171" spans="3:9" x14ac:dyDescent="0.3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5">
      <c r="C180" s="6">
        <f t="shared" si="14"/>
        <v>12</v>
      </c>
      <c r="D180" s="9" t="s">
        <v>234</v>
      </c>
      <c r="E180" s="9" t="s">
        <v>215</v>
      </c>
      <c r="F180" s="10" t="str">
        <f>IF(IF(C180&lt;='Hoone üldandmed'!$B$3*1,TRUE,FALSE),C180,"")</f>
        <v/>
      </c>
      <c r="G180" s="10" t="b">
        <f>IF(C180&lt;='Hoone üldandmed'!$B$3*1,TRUE,FALSE)</f>
        <v>0</v>
      </c>
      <c r="H180" s="6"/>
      <c r="I180" s="4"/>
    </row>
    <row r="181" spans="3:9" x14ac:dyDescent="0.3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5">
      <c r="C190" s="6">
        <f t="shared" si="15"/>
        <v>13</v>
      </c>
      <c r="D190" s="9" t="s">
        <v>234</v>
      </c>
      <c r="E190" s="9" t="s">
        <v>215</v>
      </c>
      <c r="F190" s="10" t="str">
        <f>IF(IF(C190&lt;='Hoone üldandmed'!$B$3*1,TRUE,FALSE),C190,"")</f>
        <v/>
      </c>
      <c r="G190" s="10" t="b">
        <f>IF(C190&lt;='Hoone üldandmed'!$B$3*1,TRUE,FALSE)</f>
        <v>0</v>
      </c>
      <c r="H190" s="6"/>
      <c r="I190" s="4"/>
    </row>
    <row r="191" spans="3:9" x14ac:dyDescent="0.3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5">
      <c r="C200" s="6">
        <f t="shared" si="16"/>
        <v>14</v>
      </c>
      <c r="D200" s="9" t="s">
        <v>234</v>
      </c>
      <c r="E200" s="9" t="s">
        <v>215</v>
      </c>
      <c r="F200" s="10" t="str">
        <f>IF(IF(C200&lt;='Hoone üldandmed'!$B$3*1,TRUE,FALSE),C200,"")</f>
        <v/>
      </c>
      <c r="G200" s="10" t="b">
        <f>IF(C200&lt;='Hoone üldandmed'!$B$3*1,TRUE,FALSE)</f>
        <v>0</v>
      </c>
      <c r="H200" s="6"/>
      <c r="I200" s="4"/>
    </row>
    <row r="201" spans="3:9" x14ac:dyDescent="0.3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5">
      <c r="C210" s="6">
        <f t="shared" si="17"/>
        <v>15</v>
      </c>
      <c r="D210" s="9" t="s">
        <v>234</v>
      </c>
      <c r="E210" s="9" t="s">
        <v>215</v>
      </c>
      <c r="F210" s="10" t="str">
        <f>IF(IF(C210&lt;='Hoone üldandmed'!$B$3*1,TRUE,FALSE),C210,"")</f>
        <v/>
      </c>
      <c r="G210" s="10" t="b">
        <f>IF(C210&lt;='Hoone üldandmed'!$B$3*1,TRUE,FALSE)</f>
        <v>0</v>
      </c>
      <c r="H210" s="6"/>
      <c r="I210" s="4"/>
    </row>
    <row r="211" spans="3:9" x14ac:dyDescent="0.3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5">
      <c r="C220" s="6">
        <f t="shared" si="18"/>
        <v>16</v>
      </c>
      <c r="D220" s="9" t="s">
        <v>234</v>
      </c>
      <c r="E220" s="9" t="s">
        <v>215</v>
      </c>
      <c r="F220" s="10" t="str">
        <f>IF(IF(C220&lt;='Hoone üldandmed'!$B$3*1,TRUE,FALSE),C220,"")</f>
        <v/>
      </c>
      <c r="G220" s="10" t="b">
        <f>IF(C220&lt;='Hoone üldandmed'!$B$3*1,TRUE,FALSE)</f>
        <v>0</v>
      </c>
      <c r="H220" s="6"/>
      <c r="I220" s="4"/>
    </row>
    <row r="221" spans="3:9" x14ac:dyDescent="0.3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5">
      <c r="C230" s="6">
        <f t="shared" si="19"/>
        <v>17</v>
      </c>
      <c r="D230" s="9" t="s">
        <v>234</v>
      </c>
      <c r="E230" s="9" t="s">
        <v>215</v>
      </c>
      <c r="F230" s="10" t="str">
        <f>IF(IF(C230&lt;='Hoone üldandmed'!$B$3*1,TRUE,FALSE),C230,"")</f>
        <v/>
      </c>
      <c r="G230" s="10" t="b">
        <f>IF(C230&lt;='Hoone üldandmed'!$B$3*1,TRUE,FALSE)</f>
        <v>0</v>
      </c>
      <c r="H230" s="6"/>
      <c r="I230" s="4"/>
    </row>
    <row r="231" spans="3:9" x14ac:dyDescent="0.3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5">
      <c r="C240" s="6">
        <f t="shared" si="20"/>
        <v>18</v>
      </c>
      <c r="D240" s="9" t="s">
        <v>234</v>
      </c>
      <c r="E240" s="9" t="s">
        <v>215</v>
      </c>
      <c r="F240" s="10" t="str">
        <f>IF(IF(C240&lt;='Hoone üldandmed'!$B$3*1,TRUE,FALSE),C240,"")</f>
        <v/>
      </c>
      <c r="G240" s="10" t="b">
        <f>IF(C240&lt;='Hoone üldandmed'!$B$3*1,TRUE,FALSE)</f>
        <v>0</v>
      </c>
      <c r="H240" s="6"/>
      <c r="I240" s="4"/>
    </row>
    <row r="241" spans="3:9" x14ac:dyDescent="0.3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5">
      <c r="C250" s="6">
        <f t="shared" si="21"/>
        <v>19</v>
      </c>
      <c r="D250" s="9" t="s">
        <v>234</v>
      </c>
      <c r="E250" s="9" t="s">
        <v>215</v>
      </c>
      <c r="F250" s="10" t="str">
        <f>IF(IF(C250&lt;='Hoone üldandmed'!$B$3*1,TRUE,FALSE),C250,"")</f>
        <v/>
      </c>
      <c r="G250" s="10" t="b">
        <f>IF(C250&lt;='Hoone üldandmed'!$B$3*1,TRUE,FALSE)</f>
        <v>0</v>
      </c>
      <c r="H250" s="6"/>
      <c r="I250" s="4"/>
    </row>
    <row r="251" spans="3:9" x14ac:dyDescent="0.3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2" customWidth="1"/>
    <col min="2" max="2" width="23.81640625" style="2" bestFit="1" customWidth="1"/>
  </cols>
  <sheetData>
    <row r="1" spans="1:2" x14ac:dyDescent="0.35">
      <c r="A1" s="3" t="s">
        <v>79</v>
      </c>
      <c r="B1" s="3" t="s">
        <v>1</v>
      </c>
    </row>
    <row r="2" spans="1:2" x14ac:dyDescent="0.35">
      <c r="A2" s="6" t="s">
        <v>165</v>
      </c>
      <c r="B2" s="6" t="s">
        <v>110</v>
      </c>
    </row>
    <row r="3" spans="1:2" x14ac:dyDescent="0.35">
      <c r="A3" s="6" t="s">
        <v>165</v>
      </c>
      <c r="B3" s="6" t="s">
        <v>147</v>
      </c>
    </row>
    <row r="4" spans="1:2" s="1" customFormat="1" x14ac:dyDescent="0.35">
      <c r="A4" s="6" t="s">
        <v>165</v>
      </c>
      <c r="B4" s="6" t="s">
        <v>150</v>
      </c>
    </row>
    <row r="5" spans="1:2" x14ac:dyDescent="0.35">
      <c r="A5" s="6" t="s">
        <v>197</v>
      </c>
      <c r="B5" s="6" t="s">
        <v>198</v>
      </c>
    </row>
    <row r="6" spans="1:2" x14ac:dyDescent="0.35">
      <c r="A6" s="6" t="s">
        <v>197</v>
      </c>
      <c r="B6" s="6" t="s">
        <v>126</v>
      </c>
    </row>
    <row r="7" spans="1:2" x14ac:dyDescent="0.35">
      <c r="A7" s="6" t="s">
        <v>197</v>
      </c>
      <c r="B7" s="6" t="s">
        <v>124</v>
      </c>
    </row>
    <row r="8" spans="1:2" x14ac:dyDescent="0.35">
      <c r="A8" s="6" t="s">
        <v>197</v>
      </c>
      <c r="B8" s="6" t="s">
        <v>92</v>
      </c>
    </row>
    <row r="9" spans="1:2" x14ac:dyDescent="0.35">
      <c r="A9" s="6" t="s">
        <v>197</v>
      </c>
      <c r="B9" s="6" t="s">
        <v>127</v>
      </c>
    </row>
    <row r="10" spans="1:2" x14ac:dyDescent="0.35">
      <c r="A10" s="6" t="s">
        <v>197</v>
      </c>
      <c r="B10" s="6" t="s">
        <v>119</v>
      </c>
    </row>
    <row r="11" spans="1:2" x14ac:dyDescent="0.35">
      <c r="A11" s="6" t="s">
        <v>197</v>
      </c>
      <c r="B11" s="6" t="s">
        <v>120</v>
      </c>
    </row>
    <row r="12" spans="1:2" x14ac:dyDescent="0.35">
      <c r="A12" s="6" t="s">
        <v>197</v>
      </c>
      <c r="B12" s="6" t="s">
        <v>108</v>
      </c>
    </row>
    <row r="13" spans="1:2" x14ac:dyDescent="0.35">
      <c r="A13" s="6" t="s">
        <v>197</v>
      </c>
      <c r="B13" s="6" t="s">
        <v>148</v>
      </c>
    </row>
    <row r="14" spans="1:2" x14ac:dyDescent="0.35">
      <c r="A14" s="6" t="s">
        <v>197</v>
      </c>
      <c r="B14" s="6" t="s">
        <v>121</v>
      </c>
    </row>
    <row r="15" spans="1:2" x14ac:dyDescent="0.35">
      <c r="A15" s="6" t="s">
        <v>197</v>
      </c>
      <c r="B15" s="6" t="s">
        <v>116</v>
      </c>
    </row>
    <row r="16" spans="1:2" x14ac:dyDescent="0.35">
      <c r="A16" s="6" t="s">
        <v>197</v>
      </c>
      <c r="B16" s="6" t="s">
        <v>136</v>
      </c>
    </row>
    <row r="17" spans="1:2" x14ac:dyDescent="0.35">
      <c r="A17" s="6" t="s">
        <v>197</v>
      </c>
      <c r="B17" s="6" t="s">
        <v>145</v>
      </c>
    </row>
    <row r="18" spans="1:2" x14ac:dyDescent="0.35">
      <c r="A18" s="6" t="s">
        <v>197</v>
      </c>
      <c r="B18" s="6" t="s">
        <v>199</v>
      </c>
    </row>
    <row r="19" spans="1:2" x14ac:dyDescent="0.35">
      <c r="A19" s="6" t="s">
        <v>197</v>
      </c>
      <c r="B19" s="6" t="s">
        <v>101</v>
      </c>
    </row>
    <row r="20" spans="1:2" x14ac:dyDescent="0.35">
      <c r="A20" s="6" t="s">
        <v>197</v>
      </c>
      <c r="B20" s="6" t="s">
        <v>200</v>
      </c>
    </row>
    <row r="21" spans="1:2" x14ac:dyDescent="0.35">
      <c r="A21" s="6" t="s">
        <v>197</v>
      </c>
      <c r="B21" s="6" t="s">
        <v>149</v>
      </c>
    </row>
    <row r="22" spans="1:2" x14ac:dyDescent="0.35">
      <c r="A22" s="6" t="s">
        <v>197</v>
      </c>
      <c r="B22" s="6" t="s">
        <v>114</v>
      </c>
    </row>
    <row r="23" spans="1:2" x14ac:dyDescent="0.35">
      <c r="A23" s="6" t="s">
        <v>197</v>
      </c>
      <c r="B23" s="6" t="s">
        <v>91</v>
      </c>
    </row>
    <row r="24" spans="1:2" x14ac:dyDescent="0.35">
      <c r="A24" s="6" t="s">
        <v>197</v>
      </c>
      <c r="B24" s="6" t="s">
        <v>123</v>
      </c>
    </row>
    <row r="25" spans="1:2" x14ac:dyDescent="0.35">
      <c r="A25" s="6" t="s">
        <v>164</v>
      </c>
      <c r="B25" s="6" t="s">
        <v>97</v>
      </c>
    </row>
    <row r="26" spans="1:2" x14ac:dyDescent="0.35">
      <c r="A26" s="6" t="s">
        <v>164</v>
      </c>
      <c r="B26" s="6" t="s">
        <v>103</v>
      </c>
    </row>
    <row r="27" spans="1:2" x14ac:dyDescent="0.35">
      <c r="A27" s="6" t="s">
        <v>164</v>
      </c>
      <c r="B27" s="6" t="s">
        <v>201</v>
      </c>
    </row>
    <row r="28" spans="1:2" x14ac:dyDescent="0.35">
      <c r="A28" s="6" t="s">
        <v>202</v>
      </c>
      <c r="B28" s="6" t="s">
        <v>203</v>
      </c>
    </row>
    <row r="29" spans="1:2" x14ac:dyDescent="0.35">
      <c r="A29" s="6" t="s">
        <v>202</v>
      </c>
      <c r="B29" s="6" t="s">
        <v>85</v>
      </c>
    </row>
    <row r="30" spans="1:2" x14ac:dyDescent="0.35">
      <c r="A30" s="6" t="s">
        <v>202</v>
      </c>
      <c r="B30" s="6" t="s">
        <v>78</v>
      </c>
    </row>
    <row r="31" spans="1:2" x14ac:dyDescent="0.35">
      <c r="A31" s="6" t="s">
        <v>202</v>
      </c>
      <c r="B31" s="6" t="s">
        <v>133</v>
      </c>
    </row>
    <row r="32" spans="1:2" x14ac:dyDescent="0.35">
      <c r="A32" s="6" t="s">
        <v>202</v>
      </c>
      <c r="B32" s="6" t="s">
        <v>137</v>
      </c>
    </row>
    <row r="33" spans="1:2" x14ac:dyDescent="0.35">
      <c r="A33" s="6" t="s">
        <v>202</v>
      </c>
      <c r="B33" s="6" t="s">
        <v>138</v>
      </c>
    </row>
    <row r="34" spans="1:2" s="1" customFormat="1" x14ac:dyDescent="0.35">
      <c r="A34" s="6" t="s">
        <v>202</v>
      </c>
      <c r="B34" s="6" t="s">
        <v>194</v>
      </c>
    </row>
    <row r="35" spans="1:2" x14ac:dyDescent="0.35">
      <c r="A35" s="6" t="s">
        <v>202</v>
      </c>
      <c r="B35" s="6" t="s">
        <v>93</v>
      </c>
    </row>
    <row r="36" spans="1:2" x14ac:dyDescent="0.35">
      <c r="A36" s="6" t="s">
        <v>202</v>
      </c>
      <c r="B36" s="6" t="s">
        <v>82</v>
      </c>
    </row>
    <row r="37" spans="1:2" x14ac:dyDescent="0.35">
      <c r="A37" s="6" t="s">
        <v>202</v>
      </c>
      <c r="B37" s="6" t="s">
        <v>143</v>
      </c>
    </row>
    <row r="38" spans="1:2" x14ac:dyDescent="0.35">
      <c r="A38" s="6" t="s">
        <v>202</v>
      </c>
      <c r="B38" s="6" t="s">
        <v>90</v>
      </c>
    </row>
    <row r="39" spans="1:2" x14ac:dyDescent="0.35">
      <c r="A39" s="6" t="s">
        <v>202</v>
      </c>
      <c r="B39" s="6" t="s">
        <v>96</v>
      </c>
    </row>
    <row r="40" spans="1:2" x14ac:dyDescent="0.35">
      <c r="A40" s="6" t="s">
        <v>202</v>
      </c>
      <c r="B40" s="6" t="s">
        <v>204</v>
      </c>
    </row>
    <row r="41" spans="1:2" x14ac:dyDescent="0.35">
      <c r="A41" s="6" t="s">
        <v>202</v>
      </c>
      <c r="B41" s="6" t="s">
        <v>134</v>
      </c>
    </row>
    <row r="42" spans="1:2" x14ac:dyDescent="0.35">
      <c r="A42" s="6" t="s">
        <v>202</v>
      </c>
      <c r="B42" s="6" t="s">
        <v>118</v>
      </c>
    </row>
    <row r="43" spans="1:2" x14ac:dyDescent="0.35">
      <c r="A43" s="6" t="s">
        <v>202</v>
      </c>
      <c r="B43" s="7" t="s">
        <v>139</v>
      </c>
    </row>
    <row r="44" spans="1:2" x14ac:dyDescent="0.35">
      <c r="A44" s="6" t="s">
        <v>202</v>
      </c>
      <c r="B44" s="6" t="s">
        <v>205</v>
      </c>
    </row>
    <row r="45" spans="1:2" x14ac:dyDescent="0.35">
      <c r="A45" s="6" t="s">
        <v>202</v>
      </c>
      <c r="B45" s="6" t="s">
        <v>104</v>
      </c>
    </row>
    <row r="46" spans="1:2" x14ac:dyDescent="0.35">
      <c r="A46" s="6" t="s">
        <v>202</v>
      </c>
      <c r="B46" s="6" t="s">
        <v>140</v>
      </c>
    </row>
    <row r="47" spans="1:2" x14ac:dyDescent="0.35">
      <c r="A47" s="6" t="s">
        <v>202</v>
      </c>
      <c r="B47" s="6" t="s">
        <v>163</v>
      </c>
    </row>
    <row r="48" spans="1:2" x14ac:dyDescent="0.35">
      <c r="A48" s="6" t="s">
        <v>202</v>
      </c>
      <c r="B48" s="6" t="s">
        <v>83</v>
      </c>
    </row>
    <row r="49" spans="1:2" x14ac:dyDescent="0.35">
      <c r="A49" s="6" t="s">
        <v>202</v>
      </c>
      <c r="B49" s="6" t="s">
        <v>117</v>
      </c>
    </row>
    <row r="50" spans="1:2" s="1" customFormat="1" x14ac:dyDescent="0.35">
      <c r="A50" s="6" t="s">
        <v>202</v>
      </c>
      <c r="B50" s="6" t="s">
        <v>193</v>
      </c>
    </row>
    <row r="51" spans="1:2" x14ac:dyDescent="0.35">
      <c r="A51" s="6" t="s">
        <v>202</v>
      </c>
      <c r="B51" s="6" t="s">
        <v>81</v>
      </c>
    </row>
    <row r="52" spans="1:2" x14ac:dyDescent="0.35">
      <c r="A52" s="6" t="s">
        <v>202</v>
      </c>
      <c r="B52" s="6" t="s">
        <v>89</v>
      </c>
    </row>
    <row r="53" spans="1:2" x14ac:dyDescent="0.35">
      <c r="A53" s="6" t="s">
        <v>202</v>
      </c>
      <c r="B53" s="7" t="s">
        <v>106</v>
      </c>
    </row>
    <row r="54" spans="1:2" x14ac:dyDescent="0.35">
      <c r="A54" s="6" t="s">
        <v>202</v>
      </c>
      <c r="B54" s="6" t="s">
        <v>206</v>
      </c>
    </row>
    <row r="55" spans="1:2" x14ac:dyDescent="0.35">
      <c r="A55" s="6" t="s">
        <v>202</v>
      </c>
      <c r="B55" s="7" t="s">
        <v>113</v>
      </c>
    </row>
    <row r="56" spans="1:2" x14ac:dyDescent="0.35">
      <c r="A56" s="6" t="s">
        <v>202</v>
      </c>
      <c r="B56" s="6" t="s">
        <v>128</v>
      </c>
    </row>
    <row r="57" spans="1:2" x14ac:dyDescent="0.35">
      <c r="A57" s="6" t="s">
        <v>202</v>
      </c>
      <c r="B57" s="6" t="s">
        <v>95</v>
      </c>
    </row>
    <row r="58" spans="1:2" x14ac:dyDescent="0.35">
      <c r="A58" s="6" t="s">
        <v>202</v>
      </c>
      <c r="B58" s="6" t="s">
        <v>129</v>
      </c>
    </row>
    <row r="59" spans="1:2" x14ac:dyDescent="0.35">
      <c r="A59" s="6" t="s">
        <v>202</v>
      </c>
      <c r="B59" s="6" t="s">
        <v>130</v>
      </c>
    </row>
    <row r="60" spans="1:2" x14ac:dyDescent="0.35">
      <c r="A60" s="6" t="s">
        <v>202</v>
      </c>
      <c r="B60" s="6" t="s">
        <v>142</v>
      </c>
    </row>
    <row r="61" spans="1:2" x14ac:dyDescent="0.35">
      <c r="A61" s="6" t="s">
        <v>202</v>
      </c>
      <c r="B61" s="6" t="s">
        <v>207</v>
      </c>
    </row>
    <row r="62" spans="1:2" x14ac:dyDescent="0.35">
      <c r="A62" s="6" t="s">
        <v>202</v>
      </c>
      <c r="B62" s="6" t="s">
        <v>100</v>
      </c>
    </row>
    <row r="63" spans="1:2" x14ac:dyDescent="0.35">
      <c r="A63" s="6" t="s">
        <v>202</v>
      </c>
      <c r="B63" s="6" t="s">
        <v>105</v>
      </c>
    </row>
    <row r="64" spans="1:2" x14ac:dyDescent="0.35">
      <c r="A64" s="6" t="s">
        <v>202</v>
      </c>
      <c r="B64" s="6" t="s">
        <v>98</v>
      </c>
    </row>
    <row r="65" spans="1:2" x14ac:dyDescent="0.35">
      <c r="A65" s="6" t="s">
        <v>202</v>
      </c>
      <c r="B65" s="6" t="s">
        <v>208</v>
      </c>
    </row>
    <row r="66" spans="1:2" x14ac:dyDescent="0.35">
      <c r="A66" s="6" t="s">
        <v>202</v>
      </c>
      <c r="B66" s="6" t="s">
        <v>209</v>
      </c>
    </row>
    <row r="67" spans="1:2" x14ac:dyDescent="0.35">
      <c r="A67" s="6" t="s">
        <v>202</v>
      </c>
      <c r="B67" s="6" t="s">
        <v>144</v>
      </c>
    </row>
    <row r="68" spans="1:2" x14ac:dyDescent="0.35">
      <c r="A68" s="6" t="s">
        <v>202</v>
      </c>
      <c r="B68" s="6" t="s">
        <v>84</v>
      </c>
    </row>
    <row r="69" spans="1:2" x14ac:dyDescent="0.35">
      <c r="A69" s="6" t="s">
        <v>202</v>
      </c>
      <c r="B69" s="6" t="s">
        <v>87</v>
      </c>
    </row>
    <row r="70" spans="1:2" x14ac:dyDescent="0.35">
      <c r="A70" s="6" t="s">
        <v>202</v>
      </c>
      <c r="B70" s="6" t="s">
        <v>210</v>
      </c>
    </row>
    <row r="71" spans="1:2" x14ac:dyDescent="0.35">
      <c r="A71" s="6" t="s">
        <v>202</v>
      </c>
      <c r="B71" s="6" t="s">
        <v>77</v>
      </c>
    </row>
    <row r="72" spans="1:2" x14ac:dyDescent="0.35">
      <c r="A72" s="6" t="s">
        <v>202</v>
      </c>
      <c r="B72" s="6" t="s">
        <v>112</v>
      </c>
    </row>
    <row r="73" spans="1:2" x14ac:dyDescent="0.35">
      <c r="A73" s="6" t="s">
        <v>202</v>
      </c>
      <c r="B73" s="6" t="s">
        <v>86</v>
      </c>
    </row>
    <row r="74" spans="1:2" x14ac:dyDescent="0.35">
      <c r="A74" s="6" t="s">
        <v>202</v>
      </c>
      <c r="B74" s="6" t="s">
        <v>94</v>
      </c>
    </row>
    <row r="75" spans="1:2" x14ac:dyDescent="0.35">
      <c r="A75" s="6" t="s">
        <v>202</v>
      </c>
      <c r="B75" s="6" t="s">
        <v>141</v>
      </c>
    </row>
    <row r="76" spans="1:2" x14ac:dyDescent="0.35">
      <c r="A76" s="6" t="s">
        <v>202</v>
      </c>
      <c r="B76" s="6" t="s">
        <v>135</v>
      </c>
    </row>
    <row r="77" spans="1:2" x14ac:dyDescent="0.35">
      <c r="A77" s="6" t="s">
        <v>202</v>
      </c>
      <c r="B77" s="6" t="s">
        <v>99</v>
      </c>
    </row>
    <row r="78" spans="1:2" x14ac:dyDescent="0.35">
      <c r="A78" s="6" t="s">
        <v>202</v>
      </c>
      <c r="B78" s="6" t="s">
        <v>109</v>
      </c>
    </row>
    <row r="79" spans="1:2" x14ac:dyDescent="0.35">
      <c r="A79" s="6" t="s">
        <v>202</v>
      </c>
      <c r="B79" s="6" t="s">
        <v>125</v>
      </c>
    </row>
    <row r="80" spans="1:2" x14ac:dyDescent="0.35">
      <c r="A80" s="6" t="s">
        <v>202</v>
      </c>
      <c r="B80" s="6" t="s">
        <v>107</v>
      </c>
    </row>
    <row r="81" spans="1:2" x14ac:dyDescent="0.35">
      <c r="A81" s="6" t="s">
        <v>202</v>
      </c>
      <c r="B81" s="6" t="s">
        <v>211</v>
      </c>
    </row>
    <row r="82" spans="1:2" x14ac:dyDescent="0.35">
      <c r="A82" s="6" t="s">
        <v>202</v>
      </c>
      <c r="B82" s="6" t="s">
        <v>146</v>
      </c>
    </row>
    <row r="83" spans="1:2" x14ac:dyDescent="0.35">
      <c r="A83" s="6" t="s">
        <v>202</v>
      </c>
      <c r="B83" s="6" t="s">
        <v>111</v>
      </c>
    </row>
    <row r="84" spans="1:2" x14ac:dyDescent="0.35">
      <c r="A84" s="6" t="s">
        <v>202</v>
      </c>
      <c r="B84" s="6" t="s">
        <v>212</v>
      </c>
    </row>
    <row r="85" spans="1:2" x14ac:dyDescent="0.35">
      <c r="A85" s="6" t="s">
        <v>202</v>
      </c>
      <c r="B85" s="6" t="s">
        <v>131</v>
      </c>
    </row>
    <row r="86" spans="1:2" x14ac:dyDescent="0.35">
      <c r="A86" s="6" t="s">
        <v>202</v>
      </c>
      <c r="B86" s="6" t="s">
        <v>88</v>
      </c>
    </row>
    <row r="87" spans="1:2" x14ac:dyDescent="0.35">
      <c r="A87" s="6" t="s">
        <v>202</v>
      </c>
      <c r="B87" s="6" t="s">
        <v>115</v>
      </c>
    </row>
    <row r="88" spans="1:2" x14ac:dyDescent="0.35">
      <c r="A88" s="6" t="s">
        <v>202</v>
      </c>
      <c r="B88" s="6" t="s">
        <v>122</v>
      </c>
    </row>
    <row r="89" spans="1:2" x14ac:dyDescent="0.35">
      <c r="A89" s="6" t="s">
        <v>202</v>
      </c>
      <c r="B89" s="6" t="s">
        <v>102</v>
      </c>
    </row>
    <row r="90" spans="1:2" x14ac:dyDescent="0.35">
      <c r="A90" s="6" t="s">
        <v>202</v>
      </c>
      <c r="B90" s="6" t="s">
        <v>132</v>
      </c>
    </row>
    <row r="91" spans="1:2" x14ac:dyDescent="0.3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2020-07-16T05:54:24Z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