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Sellest_töövihikust" defaultThemeVersion="124226"/>
  <mc:AlternateContent xmlns:mc="http://schemas.openxmlformats.org/markup-compatibility/2006">
    <mc:Choice Requires="x15">
      <x15ac:absPath xmlns:x15ac="http://schemas.microsoft.com/office/spreadsheetml/2010/11/ac" url="C:\Users\kristint\RKAS Pilv\Lepingute menetlus\Spetsialistide tabelid\LEPINGUD\YLEP 2020\MKM\EGT\Tartu mnt 85\Uus leping\"/>
    </mc:Choice>
  </mc:AlternateContent>
  <xr:revisionPtr revIDLastSave="0" documentId="13_ncr:1_{8C6B2158-B115-42E5-B192-4F1B25D69B77}" xr6:coauthVersionLast="44" xr6:coauthVersionMax="45" xr10:uidLastSave="{00000000-0000-0000-0000-000000000000}"/>
  <workbookProtection workbookAlgorithmName="SHA-512" workbookHashValue="G+dyhOSgUpS130oTDsHm2Dqxobn3JxYlR7J/LuMZD7l4GEedEEX8WgSvnArHOQ2I6ZTdtr40k0CTZX4YOSeLSA==" workbookSaltValue="pz+/7MvHzWsj5TlHaJVGXg==" workbookSpinCount="100000" lockStructure="1"/>
  <bookViews>
    <workbookView xWindow="-110" yWindow="-110" windowWidth="19420" windowHeight="104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144" i="1" l="1"/>
  <c r="M144" i="1"/>
  <c r="I145" i="1"/>
  <c r="M145" i="1"/>
  <c r="I146" i="1"/>
  <c r="M146" i="1"/>
  <c r="I147" i="1"/>
  <c r="M147" i="1"/>
  <c r="I148" i="1"/>
  <c r="M148" i="1"/>
  <c r="I149" i="1"/>
  <c r="M149" i="1"/>
  <c r="I150" i="1"/>
  <c r="M150" i="1"/>
  <c r="I151" i="1"/>
  <c r="M151" i="1"/>
  <c r="I152" i="1"/>
  <c r="M152" i="1"/>
  <c r="I153" i="1"/>
  <c r="M153" i="1"/>
  <c r="I154" i="1"/>
  <c r="M154" i="1"/>
  <c r="I155" i="1"/>
  <c r="M155" i="1"/>
  <c r="I156" i="1"/>
  <c r="M156" i="1"/>
  <c r="I157" i="1"/>
  <c r="M157" i="1"/>
  <c r="I158" i="1"/>
  <c r="M158" i="1"/>
  <c r="I159" i="1"/>
  <c r="M159" i="1"/>
  <c r="I160" i="1"/>
  <c r="M160" i="1"/>
  <c r="I161" i="1"/>
  <c r="M161" i="1"/>
  <c r="I162" i="1"/>
  <c r="M162" i="1"/>
  <c r="I163" i="1"/>
  <c r="M163" i="1"/>
  <c r="I164" i="1"/>
  <c r="M164" i="1"/>
  <c r="I165" i="1"/>
  <c r="M165" i="1"/>
  <c r="I166" i="1"/>
  <c r="M166" i="1"/>
  <c r="I167" i="1"/>
  <c r="M167" i="1"/>
  <c r="I168" i="1"/>
  <c r="M168" i="1"/>
  <c r="I169" i="1"/>
  <c r="M169" i="1"/>
  <c r="I170" i="1"/>
  <c r="M170" i="1"/>
  <c r="I171" i="1"/>
  <c r="M171" i="1"/>
  <c r="I172" i="1"/>
  <c r="M172" i="1"/>
  <c r="I173" i="1"/>
  <c r="M173" i="1"/>
  <c r="I174" i="1"/>
  <c r="M174" i="1"/>
  <c r="I175" i="1"/>
  <c r="M175" i="1"/>
  <c r="I176" i="1"/>
  <c r="M176" i="1"/>
  <c r="I177" i="1"/>
  <c r="M177" i="1"/>
  <c r="I178" i="1"/>
  <c r="M178" i="1"/>
  <c r="I179" i="1"/>
  <c r="M179" i="1"/>
  <c r="I180" i="1"/>
  <c r="M180" i="1"/>
  <c r="I181" i="1"/>
  <c r="M181" i="1"/>
  <c r="I182" i="1"/>
  <c r="M182" i="1"/>
  <c r="I183" i="1"/>
  <c r="M183" i="1"/>
  <c r="I184" i="1"/>
  <c r="M184" i="1"/>
  <c r="I185" i="1"/>
  <c r="M185" i="1"/>
  <c r="I186" i="1"/>
  <c r="M186" i="1"/>
  <c r="I187" i="1"/>
  <c r="M187" i="1"/>
  <c r="I188" i="1"/>
  <c r="M188" i="1"/>
  <c r="I189" i="1"/>
  <c r="M189" i="1"/>
  <c r="I190" i="1"/>
  <c r="M190" i="1"/>
  <c r="I191" i="1"/>
  <c r="M191" i="1"/>
  <c r="I192" i="1"/>
  <c r="M192" i="1"/>
  <c r="I193" i="1"/>
  <c r="M193" i="1"/>
  <c r="I194" i="1"/>
  <c r="M194" i="1"/>
  <c r="I195" i="1"/>
  <c r="M195" i="1"/>
  <c r="I196" i="1"/>
  <c r="M196"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L147" i="1" l="1"/>
  <c r="L152" i="1"/>
  <c r="L151" i="1"/>
  <c r="L144" i="1"/>
  <c r="L154" i="1"/>
  <c r="L156" i="1"/>
  <c r="L155" i="1"/>
  <c r="L146" i="1"/>
  <c r="L148" i="1"/>
  <c r="L153" i="1"/>
  <c r="L158" i="1"/>
  <c r="L157" i="1"/>
  <c r="L145" i="1"/>
  <c r="L150" i="1"/>
  <c r="AW5" i="11"/>
  <c r="AW1" i="11"/>
  <c r="AW6" i="11" l="1"/>
  <c r="L181" i="1" s="1"/>
  <c r="L176" i="1" l="1"/>
  <c r="L160" i="1"/>
  <c r="L180" i="1"/>
  <c r="L168" i="1"/>
  <c r="L169" i="1"/>
  <c r="L182" i="1"/>
  <c r="L170" i="1"/>
  <c r="L164" i="1"/>
  <c r="L166" i="1"/>
  <c r="L165" i="1"/>
  <c r="L161" i="1"/>
  <c r="L171" i="1"/>
  <c r="L187" i="1"/>
  <c r="L162" i="1"/>
  <c r="L179" i="1"/>
  <c r="L174" i="1"/>
  <c r="L163" i="1"/>
  <c r="L167" i="1"/>
  <c r="L175" i="1"/>
  <c r="L173" i="1"/>
  <c r="L188" i="1"/>
  <c r="L189" i="1"/>
  <c r="L159" i="1"/>
  <c r="L177" i="1"/>
  <c r="AW7" i="1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149" i="1" l="1"/>
  <c r="L185" i="1"/>
  <c r="L192" i="1"/>
  <c r="L195" i="1"/>
  <c r="L186" i="1"/>
  <c r="L193" i="1"/>
  <c r="L184" i="1"/>
  <c r="L172" i="1"/>
  <c r="L183" i="1"/>
  <c r="L178" i="1"/>
  <c r="L191" i="1"/>
  <c r="L196" i="1"/>
  <c r="L194" i="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549" i="1"/>
  <c r="L800" i="1"/>
  <c r="L246" i="1"/>
  <c r="L131" i="1"/>
  <c r="L505" i="1"/>
  <c r="L989" i="1"/>
  <c r="L592" i="1"/>
  <c r="L540" i="1"/>
  <c r="L612" i="1"/>
  <c r="L231" i="1"/>
  <c r="L209" i="1"/>
  <c r="L368" i="1"/>
  <c r="L323" i="1"/>
  <c r="L382" i="1"/>
  <c r="L23" i="1"/>
  <c r="L752" i="1"/>
  <c r="L99" i="1"/>
  <c r="L381" i="1"/>
  <c r="L806" i="1"/>
  <c r="L387"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527" i="1"/>
  <c r="L303" i="1"/>
  <c r="L264" i="1"/>
  <c r="L854" i="1"/>
  <c r="L413" i="1"/>
  <c r="L75" i="1"/>
  <c r="L886" i="1"/>
  <c r="L524" i="1"/>
  <c r="L312" i="1"/>
  <c r="L439" i="1"/>
  <c r="L123" i="1"/>
  <c r="L494" i="1"/>
  <c r="L199" i="1"/>
  <c r="L422" i="1"/>
  <c r="L512" i="1"/>
  <c r="L891" i="1"/>
  <c r="L957" i="1"/>
  <c r="L393" i="1"/>
  <c r="L876" i="1"/>
  <c r="L626" i="1"/>
  <c r="L198" i="1"/>
  <c r="L702" i="1"/>
  <c r="L112" i="1"/>
  <c r="L300" i="1"/>
  <c r="L982" i="1"/>
  <c r="L706" i="1"/>
  <c r="L278" i="1"/>
  <c r="L96" i="1"/>
  <c r="L313" i="1"/>
  <c r="L872" i="1"/>
  <c r="L54" i="1"/>
  <c r="L604" i="1"/>
  <c r="L841" i="1"/>
  <c r="L630" i="1"/>
  <c r="L649" i="1"/>
  <c r="L370" i="1"/>
  <c r="L212" i="1"/>
  <c r="L139" i="1"/>
  <c r="L950" i="1"/>
  <c r="L396" i="1"/>
  <c r="L430" i="1"/>
  <c r="L816" i="1"/>
  <c r="L814" i="1"/>
  <c r="L678" i="1"/>
  <c r="L730" i="1"/>
  <c r="L896" i="1"/>
  <c r="L664" i="1"/>
  <c r="L804" i="1"/>
  <c r="L537"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608" i="1"/>
  <c r="L11" i="1"/>
  <c r="L986" i="1"/>
  <c r="L6" i="1"/>
  <c r="L255" i="1"/>
  <c r="L86" i="1"/>
  <c r="L121" i="1"/>
  <c r="L704" i="1"/>
  <c r="L201" i="1"/>
  <c r="L475" i="1"/>
  <c r="L633"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375" i="1"/>
  <c r="L733" i="1"/>
  <c r="L53" i="1"/>
  <c r="L597" i="1"/>
  <c r="L563" i="1"/>
  <c r="L25" i="1"/>
  <c r="L534" i="1"/>
  <c r="L865" i="1"/>
  <c r="L103" i="1"/>
  <c r="L538" i="1"/>
  <c r="L496" i="1"/>
  <c r="L341" i="1"/>
  <c r="L87" i="1"/>
  <c r="L237" i="1"/>
  <c r="L848" i="1"/>
  <c r="L502" i="1"/>
  <c r="L591" i="1"/>
  <c r="L136" i="1"/>
  <c r="L288" i="1"/>
  <c r="L859" i="1"/>
  <c r="L216" i="1"/>
  <c r="L328" i="1"/>
  <c r="L239" i="1"/>
  <c r="L890" i="1"/>
  <c r="L779" i="1"/>
  <c r="L566" i="1"/>
  <c r="L115" i="1"/>
  <c r="L651" i="1"/>
  <c r="L410" i="1"/>
  <c r="L550" i="1"/>
  <c r="L708" i="1"/>
  <c r="L247" i="1"/>
  <c r="L819" i="1"/>
  <c r="L655" i="1"/>
  <c r="L662" i="1"/>
  <c r="L234" i="1"/>
  <c r="L801" i="1"/>
  <c r="L310" i="1"/>
  <c r="L738" i="1"/>
  <c r="L988" i="1"/>
  <c r="L337" i="1"/>
  <c r="L367" i="1"/>
  <c r="L420" i="1"/>
  <c r="L56" i="1"/>
  <c r="L130" i="1"/>
  <c r="L579" i="1"/>
  <c r="L69" i="1"/>
  <c r="L755" i="1"/>
  <c r="L721" i="1"/>
  <c r="L428" i="1"/>
  <c r="L286" i="1"/>
  <c r="L822" i="1"/>
  <c r="L349" i="1"/>
  <c r="L80" i="1"/>
  <c r="L922" i="1"/>
  <c r="L389" i="1"/>
  <c r="L487" i="1"/>
  <c r="L275" i="1"/>
  <c r="L73" i="1"/>
  <c r="L878" i="1"/>
  <c r="L529" i="1"/>
  <c r="L347" i="1"/>
  <c r="L632" i="1"/>
  <c r="L973" i="1"/>
  <c r="L763" i="1"/>
  <c r="L820" i="1"/>
  <c r="L427" i="1"/>
  <c r="L675" i="1"/>
  <c r="L215" i="1"/>
  <c r="L100" i="1"/>
  <c r="L291" i="1"/>
  <c r="L108" i="1"/>
  <c r="L346" i="1"/>
  <c r="L91" i="1"/>
  <c r="L516" i="1"/>
  <c r="L295" i="1"/>
  <c r="L334" i="1"/>
  <c r="L718" i="1"/>
  <c r="L71" i="1"/>
  <c r="L656" i="1"/>
  <c r="L577" i="1"/>
  <c r="L798" i="1"/>
  <c r="L829" i="1"/>
  <c r="L415" i="1"/>
  <c r="L907" i="1"/>
  <c r="L517" i="1"/>
  <c r="L404" i="1"/>
  <c r="L860" i="1"/>
  <c r="L696" i="1"/>
  <c r="L489" i="1"/>
  <c r="L992" i="1"/>
  <c r="L808" i="1"/>
  <c r="L926" i="1"/>
  <c r="L284" i="1"/>
  <c r="L642" i="1"/>
  <c r="L663" i="1"/>
  <c r="L110" i="1"/>
  <c r="L572" i="1"/>
  <c r="L464"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504" i="1"/>
  <c r="L19" i="1"/>
  <c r="L236" i="1"/>
  <c r="L470" i="1"/>
  <c r="L106" i="1"/>
  <c r="L969" i="1"/>
  <c r="L849" i="1"/>
  <c r="L297" i="1"/>
  <c r="L532" i="1"/>
  <c r="L951" i="1"/>
  <c r="L220" i="1"/>
  <c r="L89" i="1"/>
  <c r="L326" i="1"/>
  <c r="L97" i="1"/>
  <c r="L267" i="1"/>
  <c r="L782" i="1"/>
  <c r="L34" i="1"/>
  <c r="L639" i="1"/>
  <c r="L939" i="1"/>
  <c r="L576" i="1"/>
  <c r="L259" i="1"/>
  <c r="L661" i="1"/>
  <c r="L681" i="1"/>
  <c r="L39" i="1"/>
  <c r="L336" i="1"/>
  <c r="L120" i="1"/>
  <c r="L414" i="1"/>
  <c r="L958" i="1"/>
  <c r="L554" i="1"/>
  <c r="L81" i="1"/>
  <c r="L109" i="1"/>
  <c r="L985" i="1"/>
  <c r="L671" i="1"/>
  <c r="L8" i="1"/>
  <c r="L510" i="1"/>
  <c r="L416" i="1"/>
  <c r="L225" i="1"/>
  <c r="L686" i="1"/>
  <c r="L329" i="1"/>
  <c r="L824" i="1"/>
  <c r="L29" i="1"/>
  <c r="L28" i="1"/>
  <c r="L105" i="1"/>
  <c r="L846" i="1"/>
  <c r="L938" i="1"/>
  <c r="L571" i="1"/>
  <c r="L344" i="1"/>
  <c r="L590" i="1"/>
  <c r="L383" i="1"/>
  <c r="L335" i="1"/>
  <c r="L459" i="1"/>
  <c r="L835" i="1"/>
  <c r="L253" i="1"/>
  <c r="L672" i="1"/>
  <c r="L463" i="1"/>
  <c r="L15" i="1"/>
  <c r="L251" i="1"/>
  <c r="L667" i="1"/>
  <c r="L987" i="1"/>
  <c r="L484" i="1"/>
  <c r="L595" i="1"/>
  <c r="L66" i="1"/>
  <c r="L426" i="1"/>
  <c r="L622" i="1"/>
  <c r="L486" i="1"/>
  <c r="L343" i="1"/>
  <c r="L30" i="1"/>
  <c r="L394" i="1"/>
  <c r="L722" i="1"/>
  <c r="L68" i="1"/>
  <c r="L857" i="1"/>
  <c r="L607" i="1"/>
  <c r="L745" i="1"/>
  <c r="L319" i="1"/>
  <c r="L443" i="1"/>
  <c r="L423" i="1"/>
  <c r="L565" i="1"/>
  <c r="L398" i="1"/>
  <c r="L871" i="1"/>
  <c r="L944" i="1"/>
  <c r="L94" i="1"/>
  <c r="L373" i="1"/>
  <c r="L823" i="1"/>
  <c r="L364" i="1"/>
  <c r="L85" i="1"/>
  <c r="L440" i="1"/>
  <c r="L699" i="1"/>
  <c r="L924" i="1"/>
  <c r="L735" i="1"/>
  <c r="L953" i="1"/>
  <c r="L483" i="1"/>
  <c r="L648" i="1"/>
  <c r="L956" i="1"/>
  <c r="L305" i="1"/>
  <c r="L43" i="1"/>
  <c r="L48" i="1"/>
  <c r="L855" i="1"/>
  <c r="L294" i="1"/>
  <c r="L728" i="1"/>
  <c r="L609" i="1"/>
  <c r="L767" i="1"/>
  <c r="L307" i="1"/>
  <c r="L425" i="1"/>
  <c r="L811" i="1"/>
  <c r="L862" i="1"/>
  <c r="L845" i="1"/>
  <c r="L474" i="1"/>
  <c r="L615" i="1"/>
  <c r="L462" i="1"/>
  <c r="L619" i="1"/>
  <c r="L807" i="1"/>
  <c r="L791" i="1"/>
  <c r="L411" i="1"/>
  <c r="L445" i="1"/>
  <c r="L714" i="1"/>
  <c r="L238" i="1"/>
  <c r="L359" i="1"/>
  <c r="L93" i="1"/>
  <c r="L331" i="1"/>
  <c r="L605" i="1"/>
  <c r="L351"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952" i="1"/>
  <c r="L734" i="1"/>
  <c r="L20" i="1"/>
  <c r="L437" i="1"/>
  <c r="L507" i="1"/>
  <c r="L477" i="1"/>
  <c r="L400" i="1"/>
  <c r="L197" i="1"/>
  <c r="L205" i="1"/>
  <c r="L548" i="1"/>
  <c r="L684" i="1"/>
  <c r="L974" i="1"/>
  <c r="L533" i="1"/>
  <c r="L480" i="1"/>
  <c r="L293" i="1"/>
  <c r="L935" i="1"/>
  <c r="L339" i="1"/>
  <c r="L471" i="1"/>
  <c r="L67" i="1"/>
  <c r="L687" i="1"/>
  <c r="L827" i="1"/>
  <c r="L456" i="1"/>
  <c r="L230" i="1"/>
  <c r="L536" i="1"/>
  <c r="L241" i="1"/>
  <c r="L652" i="1"/>
  <c r="L444" i="1"/>
  <c r="L932" i="1"/>
  <c r="L232" i="1"/>
  <c r="L36" i="1"/>
  <c r="L600" i="1"/>
  <c r="L330" i="1"/>
  <c r="L726" i="1"/>
  <c r="L35" i="1"/>
  <c r="L610" i="1"/>
  <c r="L258" i="1"/>
  <c r="L78" i="1"/>
  <c r="L881" i="1"/>
  <c r="L481" i="1"/>
  <c r="L945" i="1"/>
  <c r="L596" i="1"/>
  <c r="L244" i="1"/>
  <c r="L727" i="1"/>
  <c r="L7" i="1"/>
  <c r="L921" i="1"/>
  <c r="L509" i="1"/>
  <c r="L490" i="1"/>
  <c r="L723" i="1"/>
  <c r="L33" i="1"/>
  <c r="L545" i="1"/>
  <c r="L657" i="1"/>
  <c r="L304" i="1"/>
  <c r="L781" i="1"/>
  <c r="L614" i="1"/>
  <c r="L777" i="1"/>
  <c r="L897" i="1"/>
  <c r="L141" i="1"/>
  <c r="L362" i="1"/>
  <c r="L466" i="1"/>
  <c r="L559" i="1"/>
  <c r="L321" i="1"/>
  <c r="L962" i="1"/>
  <c r="L901" i="1"/>
  <c r="L703" i="1"/>
  <c r="L530" i="1"/>
  <c r="L531" i="1"/>
  <c r="L514" i="1"/>
  <c r="L834" i="1"/>
  <c r="L930" i="1"/>
  <c r="L740" i="1"/>
  <c r="L736" i="1"/>
  <c r="L228" i="1"/>
  <c r="L732" i="1"/>
  <c r="L227" i="1"/>
  <c r="L611" i="1"/>
  <c r="L421" i="1"/>
  <c r="L21" i="1"/>
  <c r="L38" i="1"/>
  <c r="L495" i="1"/>
  <c r="L26" i="1"/>
  <c r="L785" i="1"/>
  <c r="L979" i="1"/>
  <c r="L627" i="1"/>
  <c r="L558" i="1"/>
  <c r="L219" i="1"/>
  <c r="L233" i="1"/>
  <c r="L913" i="1"/>
  <c r="L893" i="1"/>
  <c r="L135" i="1"/>
  <c r="L942" i="1"/>
  <c r="L650" i="1"/>
  <c r="L520" i="1"/>
  <c r="L250" i="1"/>
  <c r="L499" i="1"/>
  <c r="L407" i="1"/>
  <c r="L43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500" i="1"/>
  <c r="L698" i="1"/>
  <c r="L906" i="1"/>
  <c r="L961" i="1"/>
  <c r="L371" i="1"/>
  <c r="L260" i="1"/>
  <c r="L589" i="1"/>
  <c r="L637" i="1"/>
  <c r="L363" i="1"/>
  <c r="L856" i="1"/>
  <c r="L983" i="1"/>
  <c r="L262" i="1"/>
  <c r="L683" i="1"/>
  <c r="L691" i="1"/>
  <c r="L379" i="1"/>
  <c r="L265" i="1"/>
  <c r="L599" i="1"/>
  <c r="L134" i="1"/>
  <c r="L526" i="1"/>
  <c r="L680" i="1"/>
  <c r="L104" i="1"/>
  <c r="L128" i="1"/>
  <c r="L737" i="1"/>
  <c r="L690" i="1"/>
  <c r="L964" i="1"/>
  <c r="L37" i="1"/>
  <c r="L833" i="1"/>
  <c r="L271" i="1"/>
  <c r="L126" i="1"/>
  <c r="L934" i="1"/>
  <c r="L580" i="1"/>
  <c r="L122" i="1"/>
  <c r="L905" i="1"/>
  <c r="L366" i="1"/>
  <c r="L582" i="1"/>
  <c r="L254" i="1"/>
  <c r="L625" i="1"/>
  <c r="L285" i="1"/>
  <c r="L281" i="1"/>
  <c r="L355" i="1"/>
  <c r="L202"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276" i="1"/>
  <c r="L417" i="1"/>
  <c r="L102" i="1"/>
  <c r="L528" i="1"/>
  <c r="L27" i="1"/>
  <c r="L654" i="1"/>
  <c r="L826" i="1"/>
  <c r="L116" i="1"/>
  <c r="L493" i="1"/>
  <c r="L873" i="1"/>
  <c r="L634" i="1"/>
  <c r="L839" i="1"/>
  <c r="L995" i="1"/>
  <c r="L802" i="1"/>
  <c r="L403" i="1"/>
  <c r="L10" i="1"/>
  <c r="L724" i="1"/>
  <c r="L882" i="1"/>
  <c r="L892" i="1"/>
  <c r="L95" i="1"/>
  <c r="L280" i="1"/>
  <c r="L399" i="1"/>
  <c r="L385" i="1"/>
  <c r="L472" i="1"/>
  <c r="L44" i="1"/>
  <c r="L270" i="1"/>
  <c r="L621" i="1"/>
  <c r="L392" i="1"/>
  <c r="L380" i="1"/>
  <c r="L909" i="1"/>
  <c r="L759" i="1"/>
  <c r="L357" i="1"/>
  <c r="L309" i="1"/>
  <c r="L279" i="1"/>
  <c r="L700" i="1"/>
  <c r="L58" i="1"/>
  <c r="L61" i="1"/>
  <c r="L525" i="1"/>
  <c r="L211" i="1"/>
  <c r="L332" i="1"/>
  <c r="L561" i="1"/>
  <c r="L948" i="1"/>
  <c r="L42" i="1"/>
  <c r="L840" i="1"/>
  <c r="L245" i="1"/>
  <c r="L40" i="1"/>
  <c r="L739" i="1"/>
  <c r="L694" i="1"/>
  <c r="L795" i="1"/>
  <c r="L446" i="1"/>
  <c r="L603" i="1"/>
  <c r="L624" i="1"/>
  <c r="L12" i="1"/>
  <c r="L775" i="1"/>
  <c r="L581" i="1"/>
  <c r="L744" i="1"/>
  <c r="L272" i="1"/>
  <c r="L701" i="1"/>
  <c r="L401" i="1"/>
  <c r="L602" i="1"/>
  <c r="L308" i="1"/>
  <c r="L971" i="1"/>
  <c r="L797" i="1"/>
  <c r="L143" i="1"/>
  <c r="L645" i="1"/>
  <c r="L65" i="1"/>
  <c r="L252" i="1"/>
  <c r="L468" i="1"/>
  <c r="L442" i="1"/>
  <c r="L895" i="1"/>
  <c r="L809" i="1"/>
  <c r="L761" i="1"/>
  <c r="L815" i="1"/>
  <c r="L757" i="1"/>
  <c r="L124" i="1"/>
  <c r="L968" i="1"/>
  <c r="L429" i="1"/>
  <c r="L476" i="1"/>
  <c r="L358" i="1"/>
  <c r="L31" i="1"/>
  <c r="L391" i="1"/>
  <c r="L377" i="1"/>
  <c r="L521" i="1"/>
  <c r="L506"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784" i="1"/>
  <c r="L519" i="1"/>
  <c r="L832"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8" i="11" s="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E151" i="4"/>
  <c r="E148" i="4"/>
  <c r="E145" i="4"/>
  <c r="E154" i="4"/>
  <c r="E153" i="4"/>
  <c r="E147" i="4"/>
  <c r="E149" i="4"/>
  <c r="E152" i="4"/>
  <c r="G6" i="4"/>
  <c r="F6" i="4"/>
  <c r="G14" i="4"/>
  <c r="F14" i="4"/>
  <c r="G32" i="4"/>
  <c r="F32" i="4"/>
  <c r="G5" i="4"/>
  <c r="F5" i="4"/>
  <c r="G41" i="4"/>
  <c r="D41" i="4"/>
  <c r="F41" i="4"/>
  <c r="G23" i="4"/>
  <c r="F23" i="4"/>
  <c r="C51" i="4"/>
  <c r="C42" i="4"/>
  <c r="C24" i="4"/>
  <c r="C15" i="4"/>
  <c r="C33" i="4"/>
  <c r="AU18" i="11" l="1"/>
  <c r="AH18" i="11"/>
  <c r="AK18" i="11"/>
  <c r="AL18" i="11"/>
  <c r="AI18" i="11"/>
  <c r="AF18" i="11"/>
  <c r="AC18" i="11"/>
  <c r="AG18" i="11"/>
  <c r="AJ18" i="11"/>
  <c r="AE18" i="11"/>
  <c r="AD18" i="11"/>
  <c r="AM18" i="11"/>
  <c r="AN18" i="11"/>
  <c r="AO18" i="11"/>
  <c r="AP18" i="11"/>
  <c r="AR18" i="11"/>
  <c r="AT18" i="11"/>
  <c r="AQ18" i="11"/>
  <c r="AS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4"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<sst xmlns="http://schemas.openxmlformats.org/spreadsheetml/2006/main" count="2034" uniqueCount="271">
  <si>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</si>
  <si>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</si>
  <si>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</si>
  <si>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</si>
  <si>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</si>
  <si>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</si>
  <si>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</si>
  <si>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</si>
  <si>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</si>
  <si>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</si>
  <si>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</si>
  <si>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</si>
  <si>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</si>
  <si>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</si>
  <si>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</si>
  <si>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</si>
  <si>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</si>
  <si>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</si>
  <si>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</si>
  <si>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</si>
  <si>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</si>
  <si>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</si>
  <si>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</si>
  <si>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</si>
  <si>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</si>
  <si>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</si>
  <si>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</si>
  <si>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</si>
  <si>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</si>
  <si>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</si>
  <si>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</si>
  <si>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</si>
  <si>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</si>
  <si>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</si>
  <si>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</si>
  <si>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</si>
  <si>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</si>
  <si>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</si>
  <si>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</si>
  <si>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</si>
  <si>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</si>
  <si>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</si>
  <si>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</si>
  <si>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</si>
  <si>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</si>
  <si>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</si>
  <si>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</si>
  <si>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</si>
  <si>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</si>
  <si>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</si>
  <si>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</si>
  <si>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</si>
  <si>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</si>
  <si>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</si>
  <si>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</si>
  <si>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</si>
  <si>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</si>
  <si>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</si>
  <si>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</si>
  <si>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</si>
  <si>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</si>
  <si>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</si>
  <si>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</si>
  <si>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</si>
  <si>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</si>
  <si>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</si>
  <si>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</si>
  <si>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</si>
  <si>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</si>
  <si>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</si>
  <si>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</si>
  <si>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</si>
  <si>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</si>
  <si>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</si>
  <si>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</si>
  <si>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</si>
  <si>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</si>
  <si>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</si>
  <si>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</si>
  <si>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</si>
  <si>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</si>
  <si>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</si>
  <si>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</si>
  <si>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</si>
  <si>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</si>
  <si>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</si>
  <si>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</si>
  <si>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</si>
  <si>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</si>
  <si>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</si>
  <si>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</si>
  <si>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</si>
  <si>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</si>
  <si>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</si>
  <si>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</si>
  <si>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</si>
  <si>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</si>
  <si>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</si>
  <si>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</si>
  <si>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</si>
  <si>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</si>
  <si>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</si>
  <si>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</si>
  <si>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</si>
  <si>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</si>
  <si>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</si>
  <si>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</si>
  <si>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</si>
  <si>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</si>
  <si>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</si>
  <si>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</si>
  <si>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</si>
  <si>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</si>
  <si>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</si>
  <si>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</si>
  <si>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</si>
  <si>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</si>
  <si>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</si>
  <si>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</si>
  <si>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</si>
  <si>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</si>
  <si>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</si>
  <si>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</si>
  <si>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</si>
  <si>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</si>
  <si>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</si>
  <si>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</si>
  <si>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</si>
  <si>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</si>
  <si>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</si>
  <si>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</si>
  <si>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</si>
  <si>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</si>
  <si>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</si>
  <si>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</si>
  <si>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</si>
  <si>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</si>
  <si>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</si>
  <si>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</si>
  <si>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</si>
  <si>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</si>
  <si>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</si>
  <si>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</si>
  <si>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</si>
  <si>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</si>
  <si>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</si>
  <si>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</si>
  <si>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</si>
  <si>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</si>
  <si>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</si>
  <si>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</si>
  <si>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</si>
  <si>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</si>
  <si>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</si>
  <si>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</si>
  <si>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</si>
  <si>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</si>
  <si>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</si>
  <si>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</si>
  <si>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</si>
  <si>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</si>
  <si>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</si>
  <si>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</si>
  <si>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</si>
  <si>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</si>
  <si>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</si>
  <si>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</si>
  <si>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</si>
  <si>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</si>
  <si>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</si>
  <si>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</si>
  <si>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</si>
  <si>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</si>
  <si>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</si>
  <si>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</si>
  <si>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</si>
  <si>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</si>
  <si>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</si>
  <si>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</si>
  <si>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</si>
  <si>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</si>
  <si>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</si>
  <si>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</si>
  <si>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</si>
  <si>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</si>
  <si>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</si>
  <si>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</si>
  <si>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</si>
  <si>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</si>
  <si>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</si>
  <si>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</si>
  <si>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</si>
  <si>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</si>
  <si>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</si>
  <si>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</si>
  <si>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</si>
  <si>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</si>
  <si>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</si>
  <si>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</si>
  <si>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</si>
  <si>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</si>
  <si>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</si>
  <si>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</si>
  <si>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</si>
  <si>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</si>
  <si>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</si>
  <si>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</si>
  <si>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</si>
  <si>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</si>
  <si>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</si>
  <si>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</si>
  <si>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</si>
  <si>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</si>
  <si>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</si>
  <si>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</si>
  <si>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</si>
  <si>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</si>
  <si>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</si>
  <si>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</si>
  <si>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</si>
  <si>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</si>
  <si>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</si>
  <si>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</si>
  <si>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</si>
  <si>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</si>
  <si>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</si>
  <si>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</si>
  <si>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</si>
  <si>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</si>
  <si>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</si>
  <si>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</si>
  <si>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</si>
  <si>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</si>
  <si>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</si>
  <si>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</si>
  <si>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</si>
  <si>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</si>
  <si>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</si>
  <si>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</si>
  <si>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</si>
  <si>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</si>
  <si>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</si>
  <si>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</si>
  <si>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</si>
  <si>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</si>
  <si>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</si>
  <si>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</si>
  <si>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</si>
  <si>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Haldushoone 1</t>
  </si>
  <si>
    <t>Tartu  mnt 85, Tallinn</t>
  </si>
  <si>
    <t>K-093</t>
  </si>
  <si>
    <t>OÜ TLN TIB</t>
  </si>
  <si>
    <t>102A</t>
  </si>
  <si>
    <t>115A</t>
  </si>
  <si>
    <t>128A</t>
  </si>
  <si>
    <t>156A</t>
  </si>
  <si>
    <t>322A</t>
  </si>
  <si>
    <t>344A</t>
  </si>
  <si>
    <t>318</t>
  </si>
  <si>
    <t>201A</t>
  </si>
  <si>
    <t>301A</t>
  </si>
  <si>
    <t>Töötukassa</t>
  </si>
  <si>
    <t>TARTU851_06</t>
  </si>
  <si>
    <t>Eesti Geoloogiateenistus</t>
  </si>
  <si>
    <t>TARTU851_07</t>
  </si>
  <si>
    <t>Riigi Kinnisvara AS</t>
  </si>
  <si>
    <t>TARTU851_11</t>
  </si>
  <si>
    <t>Aktiivne vakantsus</t>
  </si>
  <si>
    <t>343b</t>
  </si>
  <si>
    <t>302b</t>
  </si>
  <si>
    <t>RKAS, 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</si>
</sst>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6">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165" fontId="2" fillId="0" borderId="0" xfId="0" applyNumberFormat="1" applyFont="1" applyProtection="1">
      <protection locked="0"/>
    </xf>
  </cellXfs>
  <cellStyles count="1">
    <cellStyle name="Normaallaad" xfId="0" builtinId="0"/>
  </cellStyles>
  <dxfs count="77">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5" dataDxfId="74">
  <tableColumns count="2">
    <tableColumn id="1" xr3:uid="{00000000-0010-0000-0000-000001000000}" name="Hoone Eksplikatsioon" dataDxfId="73"/>
    <tableColumn id="2" xr3:uid="{00000000-0010-0000-0000-000002000000}" name="Kogus" dataDxfId="72">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Normal="100" workbookViewId="0">
      <pane ySplit="2" topLeftCell="A3" activePane="bottomLeft" state="frozen"/>
      <selection activeCell="G1" sqref="G1"/>
      <selection pane="bottomLeft" activeCell="AZ48" sqref="AZ48"/>
    </sheetView>
  </sheetViews>
  <sheetFormatPr defaultColWidth="9.1796875" defaultRowHeight="14.5" outlineLevelCol="1" x14ac:dyDescent="0.35"/>
  <cols>
    <col min="1" max="1" width="9.81640625" style="12" bestFit="1" customWidth="1"/>
    <col min="2" max="2" width="12.1796875" style="78" bestFit="1" customWidth="1"/>
    <col min="3" max="3" width="32.6328125" style="12" bestFit="1" customWidth="1"/>
    <col min="4" max="4" width="27.81640625" style="12" bestFit="1" customWidth="1"/>
    <col min="5" max="5" width="17.1796875" style="71" bestFit="1" customWidth="1"/>
    <col min="6" max="6" width="21.36328125" style="12" bestFit="1" customWidth="1"/>
    <col min="7" max="7" width="28.54296875" style="12" bestFit="1" customWidth="1"/>
    <col min="8" max="8" width="21.36328125" style="12" bestFit="1" customWidth="1"/>
    <col min="9" max="9" width="12.36328125" style="12" bestFit="1" customWidth="1"/>
    <col min="10" max="47" width="11.54296875" style="12" hidden="1" customWidth="1" outlineLevel="1"/>
    <col min="48" max="48" width="3.26953125" style="12" customWidth="1" collapsed="1"/>
    <col min="49" max="49" width="21.36328125" style="12" bestFit="1" customWidth="1"/>
    <col min="50" max="50" width="12.36328125" style="12" bestFit="1" customWidth="1"/>
    <col min="51" max="51" width="18.54296875" style="12" customWidth="1"/>
    <col min="52" max="52" width="26.54296875" style="12" bestFit="1" customWidth="1"/>
    <col min="53" max="53" width="24.7265625" style="12" bestFit="1" customWidth="1"/>
    <col min="54" max="54" width="23" style="12" bestFit="1" customWidth="1"/>
    <col min="55" max="56" width="10.54296875" style="12" customWidth="1"/>
    <col min="57" max="57" width="9.1796875" style="12"/>
    <col min="58" max="58" width="26.08984375" style="12" bestFit="1" customWidth="1"/>
    <col min="59" max="59" width="12.36328125" style="12" bestFit="1" customWidth="1"/>
    <col min="60" max="16384" width="9.1796875" style="12"/>
  </cols>
  <sheetData>
    <row r="1" spans="1:59" x14ac:dyDescent="0.3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Töötukassa</v>
      </c>
      <c r="K2" s="18" t="str">
        <f ca="1">Eksplikatsioon!P3</f>
        <v>Eesti Geoloogiateenistus</v>
      </c>
      <c r="L2" s="18" t="str">
        <f ca="1">Eksplikatsioon!Q3</f>
        <v>Riigi Kinnisvara AS</v>
      </c>
      <c r="M2" s="18" t="str">
        <f ca="1">Eksplikatsioon!R3</f>
        <v>Aktiivne vakantsus</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Töötukassa</v>
      </c>
      <c r="AD2" s="18" t="str">
        <f ca="1">Eksplikatsioon!P3</f>
        <v>Eesti Geoloogiateenistus</v>
      </c>
      <c r="AE2" s="18" t="str">
        <f ca="1">Eksplikatsioon!Q3</f>
        <v>Riigi Kinnisvara AS</v>
      </c>
      <c r="AF2" s="18" t="str">
        <f ca="1">Eksplikatsioon!R3</f>
        <v>Aktiivne vakantsus</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5">
      <c r="A3" s="33" t="str">
        <f>IF(Eksplikatsioon!A4=0,"",Eksplikatsioon!A4)</f>
        <v>01</v>
      </c>
      <c r="B3" s="79">
        <f>IF(Eksplikatsioon!B4=0,"",Eksplikatsioon!B4)</f>
        <v>101</v>
      </c>
      <c r="C3" s="33" t="str">
        <f>IF(Eksplikatsioon!C4=0,"",Eksplikatsioon!C4)</f>
        <v>ÜÜRITAV PIND</v>
      </c>
      <c r="D3" s="33" t="str">
        <f>IF(Eksplikatsioon!D4=0,"",Eksplikatsioon!D4)</f>
        <v>Tuulekoda</v>
      </c>
      <c r="E3" s="77">
        <f>IF(Eksplikatsioon!F4=0,"",Eksplikatsioon!F4)</f>
        <v>2.6</v>
      </c>
      <c r="F3" s="33" t="str">
        <f>IF(Eksplikatsioon!H4=0,"",Eksplikatsioon!H4)</f>
        <v/>
      </c>
      <c r="G3" s="33" t="str">
        <f>IF(Eksplikatsioon!J4=0,"",Eksplikatsioon!J4)</f>
        <v>Ühiskasutuses hoone 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Töötukassa</v>
      </c>
      <c r="AX3" s="51" t="str">
        <f t="shared" ref="AX3" si="0">IF(BG3&lt;&gt;"",BG3,"")</f>
        <v>TARTU851_06</v>
      </c>
      <c r="AY3" s="48">
        <f>IF(BF3&lt;&gt;"",IF(SUMIFS(E:E,H:H,AW3,G:G,"Ainukasutuses pind",C:C,"ÜÜRITAV PIND")=0,0,SUMIFS(E:E,H:H,AW3,G:G,"Ainukasutuses pind",C:C,"ÜÜRITAV PIND")),IF(AW3="Aktiivne vakantsus",SUMIFS(E:E,C:C,"üüritav pind",G:G,"ainukasutuses pind")-SUM($AY$2:AY2),IF(AW3="Üüritav pind kokku",SUM($AY$2:AY2),"")))</f>
        <v>371.09999999999997</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6.2267502410800395</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12.76598184424271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390.09273208532272</v>
      </c>
      <c r="BD3" s="60">
        <f ca="1">IFERROR(IF(AND(AW3&lt;&gt;"passiivne vakantsus"),BC3/(SUMIFS(BC:BC,AW:AW,"Üüritav pind kokku")),""),"")</f>
        <v>0.1148074436651135</v>
      </c>
      <c r="BF3" s="49" t="s">
        <v>261</v>
      </c>
      <c r="BG3" s="49" t="s">
        <v>262</v>
      </c>
    </row>
    <row r="4" spans="1:59" x14ac:dyDescent="0.35">
      <c r="A4" s="33" t="str">
        <f>IF(Eksplikatsioon!A5=0,"",Eksplikatsioon!A5)</f>
        <v>01</v>
      </c>
      <c r="B4" s="79">
        <f>IF(Eksplikatsioon!B5=0,"",Eksplikatsioon!B5)</f>
        <v>102</v>
      </c>
      <c r="C4" s="33" t="str">
        <f>IF(Eksplikatsioon!C5=0,"",Eksplikatsioon!C5)</f>
        <v>ÜÜRITAV PIND</v>
      </c>
      <c r="D4" s="33" t="str">
        <f>IF(Eksplikatsioon!D5=0,"",Eksplikatsioon!D5)</f>
        <v>Aatrium/Fuajee</v>
      </c>
      <c r="E4" s="77">
        <f>IF(Eksplikatsioon!F5=0,"",Eksplikatsioon!F5)</f>
        <v>101.8</v>
      </c>
      <c r="F4" s="33" t="str">
        <f>IF(Eksplikatsioon!H5=0,"",Eksplikatsioon!H5)</f>
        <v/>
      </c>
      <c r="G4" s="33" t="str">
        <f>IF(Eksplikatsioon!J5=0,"",Eksplikatsioon!J5)</f>
        <v>Ühiskasutuses hoone pind</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Eesti Geoloogiateenistus</v>
      </c>
      <c r="AX4" s="51" t="str">
        <f t="shared" ref="AX4:AX9" si="2">IF(BG4&lt;&gt;"",BG4,"")</f>
        <v>TARTU851_07</v>
      </c>
      <c r="AY4" s="48">
        <f>IF(BF4&lt;&gt;"",IF(SUMIFS(E:E,H:H,AW4,G:G,"Ainukasutuses pind",C:C,"ÜÜRITAV PIND")=0,0,SUMIFS(E:E,H:H,AW4,G:G,"Ainukasutuses pind",C:C,"ÜÜRITAV PIND")),IF(AW4="Aktiivne vakantsus",SUMIFS(E:E,C:C,"üüritav pind",G:G,"ainukasutuses pind")-SUM($AY$2:AY3),IF(AW4="Üüritav pind kokku",SUM($AY$2:AY3),"")))</f>
        <v>410.40000000000003</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29.783977379830347</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14.11791686574295</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454.30189424557329</v>
      </c>
      <c r="BD4" s="60">
        <f t="shared" ref="BD4:BD9" ca="1" si="4">IFERROR(IF(AND(AW4&lt;&gt;"passiivne vakantsus"),BC4/(SUMIFS(BC:BC,AW:AW,"Üüritav pind kokku")),""),"")</f>
        <v>0.13370471900805617</v>
      </c>
      <c r="BF4" s="49" t="s">
        <v>263</v>
      </c>
      <c r="BG4" s="49" t="s">
        <v>264</v>
      </c>
    </row>
    <row r="5" spans="1:59" x14ac:dyDescent="0.35">
      <c r="A5" s="33" t="str">
        <f>IF(Eksplikatsioon!A6=0,"",Eksplikatsioon!A6)</f>
        <v>01</v>
      </c>
      <c r="B5" s="79" t="str">
        <f>IF(Eksplikatsioon!B6=0,"",Eksplikatsioon!B6)</f>
        <v>102A</v>
      </c>
      <c r="C5" s="33" t="str">
        <f>IF(Eksplikatsioon!C6=0,"",Eksplikatsioon!C6)</f>
        <v>VERTIKAALSETE ÜHENDUSTEEDE PIND</v>
      </c>
      <c r="D5" s="33" t="str">
        <f>IF(Eksplikatsioon!D6=0,"",Eksplikatsioon!D6)</f>
        <v>Trepp/Trepikoda</v>
      </c>
      <c r="E5" s="77">
        <f>IF(Eksplikatsioon!F6=0,"",Eksplikatsioon!F6)</f>
        <v>8.9</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Riigi Kinnisvara AS</v>
      </c>
      <c r="AX5" s="51" t="str">
        <f t="shared" si="2"/>
        <v>TARTU851_11</v>
      </c>
      <c r="AY5" s="48">
        <f>IF(BF5&lt;&gt;"",IF(SUMIFS(E:E,H:H,AW5,G:G,"Ainukasutuses pind",C:C,"ÜÜRITAV PIND")=0,0,SUMIFS(E:E,H:H,AW5,G:G,"Ainukasutuses pind",C:C,"ÜÜRITAV PIND")),IF(AW5="Aktiivne vakantsus",SUMIFS(E:E,C:C,"üüritav pind",G:G,"ainukasutuses pind")-SUM($AY$2:AY4),IF(AW5="Üüritav pind kokku",SUM($AY$2:AY4),"")))</f>
        <v>1466.6000000000004</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14.552555448408871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50.451600573339704</v>
      </c>
      <c r="BB5" s="48">
        <f ca="1">IF(OR(BF5&lt;&gt;"",AW5="Aktiivne vakantsus"),IFERROR(SUM(INDIRECT("r3c"&amp;MATCH($AW5,AC$2:AU$2,0)+28,FALSE):INDIRECT("r1002c"&amp;MATCH($AW5,AC$2:AU$2,0)+28,FALSE)),0),IF(AW5="Üüritav pind kokku",SUM($BB$2:BB4),""))</f>
        <v>26.060369424838562</v>
      </c>
      <c r="BC5" s="48">
        <f t="shared" ca="1" si="3"/>
        <v>1557.6645254465875</v>
      </c>
      <c r="BD5" s="60">
        <f t="shared" ca="1" si="4"/>
        <v>0.45843325841620675</v>
      </c>
      <c r="BF5" s="49" t="s">
        <v>265</v>
      </c>
      <c r="BG5" s="49" t="s">
        <v>266</v>
      </c>
    </row>
    <row r="6" spans="1:59" x14ac:dyDescent="0.35">
      <c r="A6" s="33" t="str">
        <f>IF(Eksplikatsioon!A7=0,"",Eksplikatsioon!A7)</f>
        <v>01</v>
      </c>
      <c r="B6" s="79">
        <f>IF(Eksplikatsioon!B7=0,"",Eksplikatsioon!B7)</f>
        <v>103</v>
      </c>
      <c r="C6" s="33" t="str">
        <f>IF(Eksplikatsioon!C7=0,"",Eksplikatsioon!C7)</f>
        <v>ÜÜRITAV PIND</v>
      </c>
      <c r="D6" s="33" t="str">
        <f>IF(Eksplikatsioon!D7=0,"",Eksplikatsioon!D7)</f>
        <v>Kabinet/Büroo</v>
      </c>
      <c r="E6" s="77">
        <f>IF(Eksplikatsioon!F7=0,"",Eksplikatsioon!F7)</f>
        <v>19.100000000000001</v>
      </c>
      <c r="F6" s="33" t="str">
        <f>IF(Eksplikatsioon!H7=0,"",Eksplikatsioon!H7)</f>
        <v/>
      </c>
      <c r="G6" s="33" t="str">
        <f>IF(Eksplikatsioon!J7=0,"",Eksplikatsioon!J7)</f>
        <v>Ainukasutuses pind</v>
      </c>
      <c r="H6" s="33" t="str">
        <f>IF(Eksplikatsioon!K7=0,"",Eksplikatsioon!K7)</f>
        <v>Riigi Kinnisvara AS</v>
      </c>
      <c r="I6" s="33" t="str">
        <f>IF(Eksplikatsioon!L7=0,"",Eksplikatsioon!L7)</f>
        <v>TARTU851_11</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Aktiivne vakantsus</v>
      </c>
      <c r="AX6" s="51" t="str">
        <f t="shared" si="2"/>
        <v/>
      </c>
      <c r="AY6" s="48">
        <f>IF(BF6&lt;&gt;"",IF(SUMIFS(E:E,H:H,AW6,G:G,"Ainukasutuses pind",C:C,"ÜÜRITAV PIND")=0,0,SUMIFS(E:E,H:H,AW6,G:G,"Ainukasutuses pind",C:C,"ÜÜRITAV PIND")),IF(AW6="Aktiivne vakantsus",SUMIFS(E:E,C:C,"üüritav pind",G:G,"ainukasutuses pind")-SUM($AY$2:AY5),IF(AW6="Üüritav pind kokku",SUM($AY$2:AY5),"")))</f>
        <v>891.40000000000009</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45.336716930680723</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30.664500716674624</v>
      </c>
      <c r="BB6" s="48">
        <f ca="1">IF(OR(BF6&lt;&gt;"",AW6="Aktiivne vakantsus"),IFERROR(SUM(INDIRECT("r3c"&amp;MATCH($AW6,AC$2:AU$2,0)+28,FALSE):INDIRECT("r1002c"&amp;MATCH($AW6,AC$2:AU$2,0)+28,FALSE)),0),IF(AW6="Üüritav pind kokku",SUM($BB$2:BB5),""))</f>
        <v>28.339630575161429</v>
      </c>
      <c r="BC6" s="48">
        <f t="shared" ca="1" si="3"/>
        <v>995.74084822251689</v>
      </c>
      <c r="BD6" s="60">
        <f t="shared" ca="1" si="4"/>
        <v>0.29305457891062353</v>
      </c>
      <c r="BF6" s="49"/>
      <c r="BG6" s="49"/>
    </row>
    <row r="7" spans="1:59" x14ac:dyDescent="0.35">
      <c r="A7" s="33" t="str">
        <f>IF(Eksplikatsioon!A8=0,"",Eksplikatsioon!A8)</f>
        <v>01</v>
      </c>
      <c r="B7" s="79">
        <f>IF(Eksplikatsioon!B8=0,"",Eksplikatsioon!B8)</f>
        <v>104</v>
      </c>
      <c r="C7" s="33" t="str">
        <f>IF(Eksplikatsioon!C8=0,"",Eksplikatsioon!C8)</f>
        <v>ÜÜRITAV PIND</v>
      </c>
      <c r="D7" s="33" t="str">
        <f>IF(Eksplikatsioon!D8=0,"",Eksplikatsioon!D8)</f>
        <v>Riietusruum</v>
      </c>
      <c r="E7" s="77">
        <f>IF(Eksplikatsioon!F8=0,"",Eksplikatsioon!F8)</f>
        <v>5.6</v>
      </c>
      <c r="F7" s="33" t="str">
        <f>IF(Eksplikatsioon!H8=0,"",Eksplikatsioon!H8)</f>
        <v/>
      </c>
      <c r="G7" s="33" t="str">
        <f>IF(Eksplikatsioon!J8=0,"",Eksplikatsioon!J8)</f>
        <v>Ainukasutuses pind</v>
      </c>
      <c r="H7" s="33" t="str">
        <f>IF(Eksplikatsioon!K8=0,"",Eksplikatsioon!K8)</f>
        <v>Riigi Kinnisvara AS</v>
      </c>
      <c r="I7" s="33" t="str">
        <f>IF(Eksplikatsioon!L8=0,"",Eksplikatsioon!L8)</f>
        <v>TARTU851_11</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Üüritav pind kokku</v>
      </c>
      <c r="AX7" s="51" t="str">
        <f t="shared" si="2"/>
        <v/>
      </c>
      <c r="AY7" s="48">
        <f>IF(BF7&lt;&gt;"",IF(SUMIFS(E:E,H:H,AW7,G:G,"Ainukasutuses pind",C:C,"ÜÜRITAV PIND")=0,0,SUMIFS(E:E,H:H,AW7,G:G,"Ainukasutuses pind",C:C,"ÜÜRITAV PIND")),IF(AW7="Aktiivne vakantsus",SUMIFS(E:E,C:C,"üüritav pind",G:G,"ainukasutuses pind")-SUM($AY$2:AY6),IF(AW7="Üüritav pind kokku",SUM($AY$2:AY6),"")))</f>
        <v>3139.5000000000005</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95.899999999999977</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107.99999999999999</v>
      </c>
      <c r="BB7" s="48">
        <f ca="1">IF(OR(BF7&lt;&gt;"",AW7="Aktiivne vakantsus"),IFERROR(SUM(INDIRECT("r3c"&amp;MATCH($AW7,AC$2:AU$2,0)+28,FALSE):INDIRECT("r1002c"&amp;MATCH($AW7,AC$2:AU$2,0)+28,FALSE)),0),IF(AW7="Üüritav pind kokku",SUM($BB$2:BB6),""))</f>
        <v>54.399999999999991</v>
      </c>
      <c r="BC7" s="48">
        <f t="shared" ca="1" si="3"/>
        <v>3397.8000000000006</v>
      </c>
      <c r="BD7" s="60">
        <f t="shared" ca="1" si="4"/>
        <v>1</v>
      </c>
      <c r="BF7" s="49"/>
      <c r="BG7" s="49"/>
    </row>
    <row r="8" spans="1:59" x14ac:dyDescent="0.35">
      <c r="A8" s="33" t="str">
        <f>IF(Eksplikatsioon!A9=0,"",Eksplikatsioon!A9)</f>
        <v>01</v>
      </c>
      <c r="B8" s="79">
        <f>IF(Eksplikatsioon!B9=0,"",Eksplikatsioon!B9)</f>
        <v>105</v>
      </c>
      <c r="C8" s="33" t="str">
        <f>IF(Eksplikatsioon!C9=0,"",Eksplikatsioon!C9)</f>
        <v>ÜÜRITAV PIND</v>
      </c>
      <c r="D8" s="33" t="str">
        <f>IF(Eksplikatsioon!D9=0,"",Eksplikatsioon!D9)</f>
        <v>Koridor</v>
      </c>
      <c r="E8" s="77">
        <f>IF(Eksplikatsioon!F9=0,"",Eksplikatsioon!F9)</f>
        <v>85.6</v>
      </c>
      <c r="F8" s="33" t="str">
        <f>IF(Eksplikatsioon!H9=0,"",Eksplikatsioon!H9)</f>
        <v/>
      </c>
      <c r="G8" s="33" t="str">
        <f>IF(Eksplikatsioon!J9=0,"",Eksplikatsioon!J9)</f>
        <v>Ainukasutuses pind</v>
      </c>
      <c r="H8" s="33" t="str">
        <f>IF(Eksplikatsioon!K9=0,"",Eksplikatsioon!K9)</f>
        <v>Riigi Kinnisvara AS</v>
      </c>
      <c r="I8" s="33" t="str">
        <f>IF(Eksplikatsioon!L9=0,"",Eksplikatsioon!L9)</f>
        <v>TARTU851_11</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Passiivne vakantsus</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f t="shared" si="3"/>
        <v>0</v>
      </c>
      <c r="BD8" s="60" t="str">
        <f t="shared" si="4"/>
        <v/>
      </c>
      <c r="BF8" s="50"/>
      <c r="BG8" s="50"/>
    </row>
    <row r="9" spans="1:59" x14ac:dyDescent="0.35">
      <c r="A9" s="33" t="str">
        <f>IF(Eksplikatsioon!A10=0,"",Eksplikatsioon!A10)</f>
        <v>01</v>
      </c>
      <c r="B9" s="79">
        <f>IF(Eksplikatsioon!B10=0,"",Eksplikatsioon!B10)</f>
        <v>106</v>
      </c>
      <c r="C9" s="33" t="str">
        <f>IF(Eksplikatsioon!C10=0,"",Eksplikatsioon!C10)</f>
        <v>ÜÜRITAV PIND</v>
      </c>
      <c r="D9" s="33" t="str">
        <f>IF(Eksplikatsioon!D10=0,"",Eksplikatsioon!D10)</f>
        <v>Kohtusaal</v>
      </c>
      <c r="E9" s="77">
        <f>IF(Eksplikatsioon!F10=0,"",Eksplikatsioon!F10)</f>
        <v>97.8</v>
      </c>
      <c r="F9" s="33" t="str">
        <f>IF(Eksplikatsioon!H10=0,"",Eksplikatsioon!H10)</f>
        <v/>
      </c>
      <c r="G9" s="33" t="str">
        <f>IF(Eksplikatsioon!J10=0,"",Eksplikatsioon!J10)</f>
        <v>Ainukasutuses pind</v>
      </c>
      <c r="H9" s="33" t="str">
        <f>IF(Eksplikatsioon!K10=0,"",Eksplikatsioon!K10)</f>
        <v>Riigi Kinnisvara AS</v>
      </c>
      <c r="I9" s="33" t="str">
        <f>IF(Eksplikatsioon!L10=0,"",Eksplikatsioon!L10)</f>
        <v>TARTU851_11</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35">
      <c r="A10" s="33" t="str">
        <f>IF(Eksplikatsioon!A11=0,"",Eksplikatsioon!A11)</f>
        <v>01</v>
      </c>
      <c r="B10" s="79">
        <f>IF(Eksplikatsioon!B11=0,"",Eksplikatsioon!B11)</f>
        <v>107</v>
      </c>
      <c r="C10" s="33" t="str">
        <f>IF(Eksplikatsioon!C11=0,"",Eksplikatsioon!C11)</f>
        <v>ÜÜRITAV PIND</v>
      </c>
      <c r="D10" s="33" t="str">
        <f>IF(Eksplikatsioon!D11=0,"",Eksplikatsioon!D11)</f>
        <v>Kohtusaal</v>
      </c>
      <c r="E10" s="77">
        <f>IF(Eksplikatsioon!F11=0,"",Eksplikatsioon!F11)</f>
        <v>51</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5">
      <c r="A11" s="33" t="str">
        <f>IF(Eksplikatsioon!A12=0,"",Eksplikatsioon!A12)</f>
        <v>01</v>
      </c>
      <c r="B11" s="79">
        <f>IF(Eksplikatsioon!B12=0,"",Eksplikatsioon!B12)</f>
        <v>108</v>
      </c>
      <c r="C11" s="33" t="str">
        <f>IF(Eksplikatsioon!C12=0,"",Eksplikatsioon!C12)</f>
        <v>ÜÜRITAV PIND</v>
      </c>
      <c r="D11" s="33" t="str">
        <f>IF(Eksplikatsioon!D12=0,"",Eksplikatsioon!D12)</f>
        <v>Koridor</v>
      </c>
      <c r="E11" s="77">
        <f>IF(Eksplikatsioon!F12=0,"",Eksplikatsioon!F12)</f>
        <v>27.3</v>
      </c>
      <c r="F11" s="33" t="str">
        <f>IF(Eksplikatsioon!H12=0,"",Eksplikatsioon!H12)</f>
        <v>RKAS, aktiivne vakantsus</v>
      </c>
      <c r="G11" s="33" t="str">
        <f>IF(Eksplikatsioon!J12=0,"",Eksplikatsioon!J12)</f>
        <v>Ühiskasutuses muu pind (korrus)</v>
      </c>
      <c r="H11" s="33" t="str">
        <f>IF(Eksplikatsioon!K12=0,"",Eksplikatsioon!K12)</f>
        <v/>
      </c>
      <c r="I11" s="33" t="str">
        <f>IF(Eksplikatsioon!L12=0,"",Eksplikatsioon!L12)</f>
        <v/>
      </c>
      <c r="J11" s="42">
        <f ca="1">IFERROR(IF($G11=Tabelid!$L$6,Eksplikatsioon!O12/SUM(Eksplikatsioon!$O12:'Eksplikatsioon'!$AG12),IF($G11=Tabelid!$L$4,IFERROR(SUMIFS($E:$E,$G:$G,Tabelid!$L$1,$C:$C,Tabelid!$J$4,$H:$H,J$2,$A:$A,$A11)/SUMIFS($E:$E,$G:$G,Tabelid!$L$1,$C:$C,Tabelid!$J$4,$A:$A,$A11),0),IF($G11=Tabelid!$L$5,IFERROR(SUMIFS($E:$E,$G:$G,Tabelid!$L$1,$C:$C,Tabelid!$J$4,$H:$H,J$2)/SUMIFS($E:$E,$G:$G,Tabelid!$L$1,$C:$C,Tabelid!$J$4),0),""))),"")</f>
        <v>0.35785920925747355</v>
      </c>
      <c r="K11" s="42">
        <f ca="1">IFERROR(IF($G11=Tabelid!$L$6,Eksplikatsioon!P12/SUM(Eksplikatsioon!$O12:'Eksplikatsioon'!$AG12),IF($G11=Tabelid!$L$4,IFERROR(SUMIFS($E:$E,$G:$G,Tabelid!$L$1,$C:$C,Tabelid!$J$4,$H:$H,K$2,$A:$A,$A11)/SUMIFS($E:$E,$G:$G,Tabelid!$L$1,$C:$C,Tabelid!$J$4,$A:$A,$A11),0),IF($G11=Tabelid!$L$5,IFERROR(SUMIFS($E:$E,$G:$G,Tabelid!$L$1,$C:$C,Tabelid!$J$4,$H:$H,K$2)/SUMIFS($E:$E,$G:$G,Tabelid!$L$1,$C:$C,Tabelid!$J$4),0),""))),"")</f>
        <v>0</v>
      </c>
      <c r="L11" s="42">
        <f ca="1">IFERROR(IF($G11=Tabelid!$L$6,Eksplikatsioon!Q12/SUM(Eksplikatsioon!$O12:'Eksplikatsioon'!$AG12),IF($G11=Tabelid!$L$4,IFERROR(SUMIFS($E:$E,$G:$G,Tabelid!$L$1,$C:$C,Tabelid!$J$4,$H:$H,L$2,$A:$A,$A11)/SUMIFS($E:$E,$G:$G,Tabelid!$L$1,$C:$C,Tabelid!$J$4,$A:$A,$A11),0),IF($G11=Tabelid!$L$5,IFERROR(SUMIFS($E:$E,$G:$G,Tabelid!$L$1,$C:$C,Tabelid!$J$4,$H:$H,L$2)/SUMIFS($E:$E,$G:$G,Tabelid!$L$1,$C:$C,Tabelid!$J$4),0),""))),"")</f>
        <v>0.30761812921890075</v>
      </c>
      <c r="M11" s="42">
        <f ca="1">IFERROR(IF($G11=Tabelid!$L$6,Eksplikatsioon!R12/SUM(Eksplikatsioon!$O12:'Eksplikatsioon'!$AG12),IF($G11=Tabelid!$L$4,IFERROR(SUMIFS($E:$E,$G:$G,Tabelid!$L$1,$C:$C,Tabelid!$J$4,$H:$H,M$2,$A:$A,$A11)/SUMIFS($E:$E,$G:$G,Tabelid!$L$1,$C:$C,Tabelid!$J$4,$A:$A,$A11),0),IF($G11=Tabelid!$L$5,IFERROR(SUMIFS($E:$E,$G:$G,Tabelid!$L$1,$C:$C,Tabelid!$J$4,$H:$H,M$2)/SUMIFS($E:$E,$G:$G,Tabelid!$L$1,$C:$C,Tabelid!$J$4),0),""))),"")</f>
        <v>0.33452266152362586</v>
      </c>
      <c r="N11" s="42">
        <f ca="1">IFERROR(IF($G11=Tabelid!$L$6,Eksplikatsioon!S12/SUM(Eksplikatsioon!$O12:'Eksplikatsioon'!$AG12),IF($G11=Tabelid!$L$4,IFERROR(SUMIFS($E:$E,$G:$G,Tabelid!$L$1,$C:$C,Tabelid!$J$4,$H:$H,N$2,$A:$A,$A11)/SUMIFS($E:$E,$G:$G,Tabelid!$L$1,$C:$C,Tabelid!$J$4,$A:$A,$A11),0),IF($G11=Tabelid!$L$5,IFERROR(SUMIFS($E:$E,$G:$G,Tabelid!$L$1,$C:$C,Tabelid!$J$4,$H:$H,N$2)/SUMIFS($E:$E,$G:$G,Tabelid!$L$1,$C:$C,Tabelid!$J$4),0),""))),"")</f>
        <v>0</v>
      </c>
      <c r="O11" s="42">
        <f ca="1">IFERROR(IF($G11=Tabelid!$L$6,Eksplikatsioon!T12/SUM(Eksplikatsioon!$O12:'Eksplikatsioon'!$AG12),IF($G11=Tabelid!$L$4,IFERROR(SUMIFS($E:$E,$G:$G,Tabelid!$L$1,$C:$C,Tabelid!$J$4,$H:$H,O$2,$A:$A,$A11)/SUMIFS($E:$E,$G:$G,Tabelid!$L$1,$C:$C,Tabelid!$J$4,$A:$A,$A11),0),IF($G11=Tabelid!$L$5,IFERROR(SUMIFS($E:$E,$G:$G,Tabelid!$L$1,$C:$C,Tabelid!$J$4,$H:$H,O$2)/SUMIFS($E:$E,$G:$G,Tabelid!$L$1,$C:$C,Tabelid!$J$4),0),""))),"")</f>
        <v>0</v>
      </c>
      <c r="P11" s="42">
        <f ca="1">IFERROR(IF($G11=Tabelid!$L$6,Eksplikatsioon!U12/SUM(Eksplikatsioon!$O12:'Eksplikatsioon'!$AG12),IF($G11=Tabelid!$L$4,IFERROR(SUMIFS($E:$E,$G:$G,Tabelid!$L$1,$C:$C,Tabelid!$J$4,$H:$H,P$2,$A:$A,$A11)/SUMIFS($E:$E,$G:$G,Tabelid!$L$1,$C:$C,Tabelid!$J$4,$A:$A,$A11),0),IF($G11=Tabelid!$L$5,IFERROR(SUMIFS($E:$E,$G:$G,Tabelid!$L$1,$C:$C,Tabelid!$J$4,$H:$H,P$2)/SUMIFS($E:$E,$G:$G,Tabelid!$L$1,$C:$C,Tabelid!$J$4),0),""))),"")</f>
        <v>0</v>
      </c>
      <c r="Q11" s="42">
        <f ca="1">IFERROR(IF($G11=Tabelid!$L$6,Eksplikatsioon!V12/SUM(Eksplikatsioon!$O12:'Eksplikatsioon'!$AG12),IF($G11=Tabelid!$L$4,IFERROR(SUMIFS($E:$E,$G:$G,Tabelid!$L$1,$C:$C,Tabelid!$J$4,$H:$H,Q$2,$A:$A,$A11)/SUMIFS($E:$E,$G:$G,Tabelid!$L$1,$C:$C,Tabelid!$J$4,$A:$A,$A11),0),IF($G11=Tabelid!$L$5,IFERROR(SUMIFS($E:$E,$G:$G,Tabelid!$L$1,$C:$C,Tabelid!$J$4,$H:$H,Q$2)/SUMIFS($E:$E,$G:$G,Tabelid!$L$1,$C:$C,Tabelid!$J$4),0),""))),"")</f>
        <v>0</v>
      </c>
      <c r="R11" s="42">
        <f ca="1">IFERROR(IF($G11=Tabelid!$L$6,Eksplikatsioon!W12/SUM(Eksplikatsioon!$O12:'Eksplikatsioon'!$AG12),IF($G11=Tabelid!$L$4,IFERROR(SUMIFS($E:$E,$G:$G,Tabelid!$L$1,$C:$C,Tabelid!$J$4,$H:$H,R$2,$A:$A,$A11)/SUMIFS($E:$E,$G:$G,Tabelid!$L$1,$C:$C,Tabelid!$J$4,$A:$A,$A11),0),IF($G11=Tabelid!$L$5,IFERROR(SUMIFS($E:$E,$G:$G,Tabelid!$L$1,$C:$C,Tabelid!$J$4,$H:$H,R$2)/SUMIFS($E:$E,$G:$G,Tabelid!$L$1,$C:$C,Tabelid!$J$4),0),""))),"")</f>
        <v>0</v>
      </c>
      <c r="S11" s="42">
        <f ca="1">IFERROR(IF($G11=Tabelid!$L$6,Eksplikatsioon!X12/SUM(Eksplikatsioon!$O12:'Eksplikatsioon'!$AG12),IF($G11=Tabelid!$L$4,IFERROR(SUMIFS($E:$E,$G:$G,Tabelid!$L$1,$C:$C,Tabelid!$J$4,$H:$H,S$2,$A:$A,$A11)/SUMIFS($E:$E,$G:$G,Tabelid!$L$1,$C:$C,Tabelid!$J$4,$A:$A,$A11),0),IF($G11=Tabelid!$L$5,IFERROR(SUMIFS($E:$E,$G:$G,Tabelid!$L$1,$C:$C,Tabelid!$J$4,$H:$H,S$2)/SUMIFS($E:$E,$G:$G,Tabelid!$L$1,$C:$C,Tabelid!$J$4),0),""))),"")</f>
        <v>0</v>
      </c>
      <c r="T11" s="42">
        <f ca="1">IFERROR(IF($G11=Tabelid!$L$6,Eksplikatsioon!Y12/SUM(Eksplikatsioon!$O12:'Eksplikatsioon'!$AG12),IF($G11=Tabelid!$L$4,IFERROR(SUMIFS($E:$E,$G:$G,Tabelid!$L$1,$C:$C,Tabelid!$J$4,$H:$H,T$2,$A:$A,$A11)/SUMIFS($E:$E,$G:$G,Tabelid!$L$1,$C:$C,Tabelid!$J$4,$A:$A,$A11),0),IF($G11=Tabelid!$L$5,IFERROR(SUMIFS($E:$E,$G:$G,Tabelid!$L$1,$C:$C,Tabelid!$J$4,$H:$H,T$2)/SUMIFS($E:$E,$G:$G,Tabelid!$L$1,$C:$C,Tabelid!$J$4),0),""))),"")</f>
        <v>0</v>
      </c>
      <c r="U11" s="42">
        <f ca="1">IFERROR(IF($G11=Tabelid!$L$6,Eksplikatsioon!Z12/SUM(Eksplikatsioon!$O12:'Eksplikatsioon'!$AG12),IF($G11=Tabelid!$L$4,IFERROR(SUMIFS($E:$E,$G:$G,Tabelid!$L$1,$C:$C,Tabelid!$J$4,$H:$H,U$2,$A:$A,$A11)/SUMIFS($E:$E,$G:$G,Tabelid!$L$1,$C:$C,Tabelid!$J$4,$A:$A,$A11),0),IF($G11=Tabelid!$L$5,IFERROR(SUMIFS($E:$E,$G:$G,Tabelid!$L$1,$C:$C,Tabelid!$J$4,$H:$H,U$2)/SUMIFS($E:$E,$G:$G,Tabelid!$L$1,$C:$C,Tabelid!$J$4),0),""))),"")</f>
        <v>0</v>
      </c>
      <c r="V11" s="42">
        <f ca="1">IFERROR(IF($G11=Tabelid!$L$6,Eksplikatsioon!AA12/SUM(Eksplikatsioon!$O12:'Eksplikatsioon'!$AG12),IF($G11=Tabelid!$L$4,IFERROR(SUMIFS($E:$E,$G:$G,Tabelid!$L$1,$C:$C,Tabelid!$J$4,$H:$H,V$2,$A:$A,$A11)/SUMIFS($E:$E,$G:$G,Tabelid!$L$1,$C:$C,Tabelid!$J$4,$A:$A,$A11),0),IF($G11=Tabelid!$L$5,IFERROR(SUMIFS($E:$E,$G:$G,Tabelid!$L$1,$C:$C,Tabelid!$J$4,$H:$H,V$2)/SUMIFS($E:$E,$G:$G,Tabelid!$L$1,$C:$C,Tabelid!$J$4),0),""))),"")</f>
        <v>0</v>
      </c>
      <c r="W11" s="42">
        <f ca="1">IFERROR(IF($G11=Tabelid!$L$6,Eksplikatsioon!AB12/SUM(Eksplikatsioon!$O12:'Eksplikatsioon'!$AG12),IF($G11=Tabelid!$L$4,IFERROR(SUMIFS($E:$E,$G:$G,Tabelid!$L$1,$C:$C,Tabelid!$J$4,$H:$H,W$2,$A:$A,$A11)/SUMIFS($E:$E,$G:$G,Tabelid!$L$1,$C:$C,Tabelid!$J$4,$A:$A,$A11),0),IF($G11=Tabelid!$L$5,IFERROR(SUMIFS($E:$E,$G:$G,Tabelid!$L$1,$C:$C,Tabelid!$J$4,$H:$H,W$2)/SUMIFS($E:$E,$G:$G,Tabelid!$L$1,$C:$C,Tabelid!$J$4),0),""))),"")</f>
        <v>0</v>
      </c>
      <c r="X11" s="42">
        <f ca="1">IFERROR(IF($G11=Tabelid!$L$6,Eksplikatsioon!AC12/SUM(Eksplikatsioon!$O12:'Eksplikatsioon'!$AG12),IF($G11=Tabelid!$L$4,IFERROR(SUMIFS($E:$E,$G:$G,Tabelid!$L$1,$C:$C,Tabelid!$J$4,$H:$H,X$2,$A:$A,$A11)/SUMIFS($E:$E,$G:$G,Tabelid!$L$1,$C:$C,Tabelid!$J$4,$A:$A,$A11),0),IF($G11=Tabelid!$L$5,IFERROR(SUMIFS($E:$E,$G:$G,Tabelid!$L$1,$C:$C,Tabelid!$J$4,$H:$H,X$2)/SUMIFS($E:$E,$G:$G,Tabelid!$L$1,$C:$C,Tabelid!$J$4),0),""))),"")</f>
        <v>0</v>
      </c>
      <c r="Y11" s="42">
        <f ca="1">IFERROR(IF($G11=Tabelid!$L$6,Eksplikatsioon!AD12/SUM(Eksplikatsioon!$O12:'Eksplikatsioon'!$AG12),IF($G11=Tabelid!$L$4,IFERROR(SUMIFS($E:$E,$G:$G,Tabelid!$L$1,$C:$C,Tabelid!$J$4,$H:$H,Y$2,$A:$A,$A11)/SUMIFS($E:$E,$G:$G,Tabelid!$L$1,$C:$C,Tabelid!$J$4,$A:$A,$A11),0),IF($G11=Tabelid!$L$5,IFERROR(SUMIFS($E:$E,$G:$G,Tabelid!$L$1,$C:$C,Tabelid!$J$4,$H:$H,Y$2)/SUMIFS($E:$E,$G:$G,Tabelid!$L$1,$C:$C,Tabelid!$J$4),0),""))),"")</f>
        <v>0</v>
      </c>
      <c r="Z11" s="42">
        <f ca="1">IFERROR(IF($G11=Tabelid!$L$6,Eksplikatsioon!AE12/SUM(Eksplikatsioon!$O12:'Eksplikatsioon'!$AG12),IF($G11=Tabelid!$L$4,IFERROR(SUMIFS($E:$E,$G:$G,Tabelid!$L$1,$C:$C,Tabelid!$J$4,$H:$H,Z$2,$A:$A,$A11)/SUMIFS($E:$E,$G:$G,Tabelid!$L$1,$C:$C,Tabelid!$J$4,$A:$A,$A11),0),IF($G11=Tabelid!$L$5,IFERROR(SUMIFS($E:$E,$G:$G,Tabelid!$L$1,$C:$C,Tabelid!$J$4,$H:$H,Z$2)/SUMIFS($E:$E,$G:$G,Tabelid!$L$1,$C:$C,Tabelid!$J$4),0),""))),"")</f>
        <v>0</v>
      </c>
      <c r="AA11" s="42">
        <f ca="1">IFERROR(IF($G11=Tabelid!$L$6,Eksplikatsioon!AF12/SUM(Eksplikatsioon!$O12:'Eksplikatsioon'!$AG12),IF($G11=Tabelid!$L$4,IFERROR(SUMIFS($E:$E,$G:$G,Tabelid!$L$1,$C:$C,Tabelid!$J$4,$H:$H,AA$2,$A:$A,$A11)/SUMIFS($E:$E,$G:$G,Tabelid!$L$1,$C:$C,Tabelid!$J$4,$A:$A,$A11),0),IF($G11=Tabelid!$L$5,IFERROR(SUMIFS($E:$E,$G:$G,Tabelid!$L$1,$C:$C,Tabelid!$J$4,$H:$H,AA$2)/SUMIFS($E:$E,$G:$G,Tabelid!$L$1,$C:$C,Tabelid!$J$4),0),""))),"")</f>
        <v>0</v>
      </c>
      <c r="AB11" s="42">
        <f ca="1">IFERROR(IF($G11=Tabelid!$L$6,Eksplikatsioon!AG12/SUM(Eksplikatsioon!$O12:'Eksplikatsioon'!$AG12),IF($G11=Tabelid!$L$4,IFERROR(SUMIFS($E:$E,$G:$G,Tabelid!$L$1,$C:$C,Tabelid!$J$4,$H:$H,AB$2,$A:$A,$A11)/SUMIFS($E:$E,$G:$G,Tabelid!$L$1,$C:$C,Tabelid!$J$4,$A:$A,$A11),0),IF($G11=Tabelid!$L$5,IFERROR(SUMIFS($E:$E,$G:$G,Tabelid!$L$1,$C:$C,Tabelid!$J$4,$H:$H,AB$2)/SUMIFS($E:$E,$G:$G,Tabelid!$L$1,$C:$C,Tabelid!$J$4),0),""))),"")</f>
        <v>0</v>
      </c>
      <c r="AC11" s="42">
        <f ca="1">IFERROR(IF($G11=Tabelid!$L$6,$E11*J11,IFERROR($E11*J11/SUM($J11:$AB11)*(Eksplikatsioon!O12)/SUMPRODUCT($J11:$AB11,Eksplikatsioon!$O12:$AG12),"")),"")</f>
        <v>0</v>
      </c>
      <c r="AD11" s="42">
        <f ca="1">IFERROR(IF($G11=Tabelid!$L$6,$E11*K11,IFERROR($E11*K11/SUM($J11:$AB11)*(Eksplikatsioon!P12)/SUMPRODUCT($J11:$AB11,Eksplikatsioon!$O12:$AG12),"")),"")</f>
        <v>0</v>
      </c>
      <c r="AE11" s="42">
        <f ca="1">IFERROR(IF($G11=Tabelid!$L$6,$E11*L11,IFERROR($E11*L11/SUM($J11:$AB11)*(Eksplikatsioon!Q12)/SUMPRODUCT($J11:$AB11,Eksplikatsioon!$O12:$AG12),"")),"")</f>
        <v>13.078089803273764</v>
      </c>
      <c r="AF11" s="42">
        <f ca="1">IFERROR(IF($G11=Tabelid!$L$6,$E11*M11,IFERROR($E11*M11/SUM($J11:$AB11)*(Eksplikatsioon!R12)/SUMPRODUCT($J11:$AB11,Eksplikatsioon!$O12:$AG12),"")),"")</f>
        <v>14.221910196726231</v>
      </c>
      <c r="AG11" s="42">
        <f ca="1">IFERROR(IF($G11=Tabelid!$L$6,$E11*N11,IFERROR($E11*N11/SUM($J11:$AB11)*(Eksplikatsioon!S12)/SUMPRODUCT($J11:$AB11,Eksplikatsioon!$O12:$AG12),"")),"")</f>
        <v>0</v>
      </c>
      <c r="AH11" s="42">
        <f ca="1">IFERROR(IF($G11=Tabelid!$L$6,$E11*O11,IFERROR($E11*O11/SUM($J11:$AB11)*(Eksplikatsioon!T12)/SUMPRODUCT($J11:$AB11,Eksplikatsioon!$O12:$AG12),"")),"")</f>
        <v>0</v>
      </c>
      <c r="AI11" s="42">
        <f ca="1">IFERROR(IF($G11=Tabelid!$L$6,$E11*P11,IFERROR($E11*P11/SUM($J11:$AB11)*(Eksplikatsioon!U12)/SUMPRODUCT($J11:$AB11,Eksplikatsioon!$O12:$AG12),"")),"")</f>
        <v>0</v>
      </c>
      <c r="AJ11" s="42">
        <f ca="1">IFERROR(IF($G11=Tabelid!$L$6,$E11*Q11,IFERROR($E11*Q11/SUM($J11:$AB11)*(Eksplikatsioon!V12)/SUMPRODUCT($J11:$AB11,Eksplikatsioon!$O12:$AG12),"")),"")</f>
        <v>0</v>
      </c>
      <c r="AK11" s="42">
        <f ca="1">IFERROR(IF($G11=Tabelid!$L$6,$E11*R11,IFERROR($E11*R11/SUM($J11:$AB11)*(Eksplikatsioon!W12)/SUMPRODUCT($J11:$AB11,Eksplikatsioon!$O12:$AG12),"")),"")</f>
        <v>0</v>
      </c>
      <c r="AL11" s="42">
        <f ca="1">IFERROR(IF($G11=Tabelid!$L$6,$E11*S11,IFERROR($E11*S11/SUM($J11:$AB11)*(Eksplikatsioon!X12)/SUMPRODUCT($J11:$AB11,Eksplikatsioon!$O12:$AG12),"")),"")</f>
        <v>0</v>
      </c>
      <c r="AM11" s="42">
        <f ca="1">IFERROR(IF($G11=Tabelid!$L$6,$E11*T11,IFERROR($E11*T11/SUM($J11:$AB11)*(Eksplikatsioon!Y12)/SUMPRODUCT($J11:$AB11,Eksplikatsioon!$O12:$AG12),"")),"")</f>
        <v>0</v>
      </c>
      <c r="AN11" s="42">
        <f ca="1">IFERROR(IF($G11=Tabelid!$L$6,$E11*U11,IFERROR($E11*U11/SUM($J11:$AB11)*(Eksplikatsioon!Z12)/SUMPRODUCT($J11:$AB11,Eksplikatsioon!$O12:$AG12),"")),"")</f>
        <v>0</v>
      </c>
      <c r="AO11" s="42">
        <f ca="1">IFERROR(IF($G11=Tabelid!$L$6,$E11*V11,IFERROR($E11*V11/SUM($J11:$AB11)*(Eksplikatsioon!AA12)/SUMPRODUCT($J11:$AB11,Eksplikatsioon!$O12:$AG12),"")),"")</f>
        <v>0</v>
      </c>
      <c r="AP11" s="42">
        <f ca="1">IFERROR(IF($G11=Tabelid!$L$6,$E11*W11,IFERROR($E11*W11/SUM($J11:$AB11)*(Eksplikatsioon!AB12)/SUMPRODUCT($J11:$AB11,Eksplikatsioon!$O12:$AG12),"")),"")</f>
        <v>0</v>
      </c>
      <c r="AQ11" s="42">
        <f ca="1">IFERROR(IF($G11=Tabelid!$L$6,$E11*X11,IFERROR($E11*X11/SUM($J11:$AB11)*(Eksplikatsioon!AC12)/SUMPRODUCT($J11:$AB11,Eksplikatsioon!$O12:$AG12),"")),"")</f>
        <v>0</v>
      </c>
      <c r="AR11" s="42">
        <f ca="1">IFERROR(IF($G11=Tabelid!$L$6,$E11*Y11,IFERROR($E11*Y11/SUM($J11:$AB11)*(Eksplikatsioon!AD12)/SUMPRODUCT($J11:$AB11,Eksplikatsioon!$O12:$AG12),"")),"")</f>
        <v>0</v>
      </c>
      <c r="AS11" s="42">
        <f ca="1">IFERROR(IF($G11=Tabelid!$L$6,$E11*Z11,IFERROR($E11*Z11/SUM($J11:$AB11)*(Eksplikatsioon!AE12)/SUMPRODUCT($J11:$AB11,Eksplikatsioon!$O12:$AG12),"")),"")</f>
        <v>0</v>
      </c>
      <c r="AT11" s="42">
        <f ca="1">IFERROR(IF($G11=Tabelid!$L$6,$E11*AA11,IFERROR($E11*AA11/SUM($J11:$AB11)*(Eksplikatsioon!AF12)/SUMPRODUCT($J11:$AB11,Eksplikatsioon!$O12:$AG12),"")),"")</f>
        <v>0</v>
      </c>
      <c r="AU11" s="42">
        <f ca="1">IFERROR(IF($G11=Tabelid!$L$6,$E11*AB11,IFERROR($E11*AB11/SUM($J11:$AB11)*(Eksplikatsioon!AG12)/SUMPRODUCT($J11:$AB11,Eksplikatsioon!$O12:$AG12),"")),"")</f>
        <v>0</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5">
      <c r="A12" s="33" t="str">
        <f>IF(Eksplikatsioon!A13=0,"",Eksplikatsioon!A13)</f>
        <v>01</v>
      </c>
      <c r="B12" s="79">
        <f>IF(Eksplikatsioon!B13=0,"",Eksplikatsioon!B13)</f>
        <v>109</v>
      </c>
      <c r="C12" s="33" t="str">
        <f>IF(Eksplikatsioon!C13=0,"",Eksplikatsioon!C13)</f>
        <v>ÜÜRITAV PIND</v>
      </c>
      <c r="D12" s="33" t="str">
        <f>IF(Eksplikatsioon!D13=0,"",Eksplikatsioon!D13)</f>
        <v>Kohtusaal</v>
      </c>
      <c r="E12" s="77">
        <f>IF(Eksplikatsioon!F13=0,"",Eksplikatsioon!F13)</f>
        <v>53</v>
      </c>
      <c r="F12" s="33" t="str">
        <f>IF(Eksplikatsioon!H13=0,"",Eksplikatsioon!H13)</f>
        <v/>
      </c>
      <c r="G12" s="33" t="str">
        <f>IF(Eksplikatsioon!J13=0,"",Eksplikatsioon!J13)</f>
        <v>Ainukasutuses pind</v>
      </c>
      <c r="H12" s="33" t="str">
        <f>IF(Eksplikatsioon!K13=0,"",Eksplikatsioon!K13)</f>
        <v>Aktiivne vakantsus</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5">
      <c r="A13" s="33" t="str">
        <f>IF(Eksplikatsioon!A14=0,"",Eksplikatsioon!A14)</f>
        <v>01</v>
      </c>
      <c r="B13" s="79">
        <f>IF(Eksplikatsioon!B14=0,"",Eksplikatsioon!B14)</f>
        <v>110</v>
      </c>
      <c r="C13" s="33" t="str">
        <f>IF(Eksplikatsioon!C14=0,"",Eksplikatsioon!C14)</f>
        <v>ÜÜRITAV PIND</v>
      </c>
      <c r="D13" s="33" t="str">
        <f>IF(Eksplikatsioon!D14=0,"",Eksplikatsioon!D14)</f>
        <v>Kabinet/Büroo</v>
      </c>
      <c r="E13" s="77">
        <f>IF(Eksplikatsioon!F14=0,"",Eksplikatsioon!F14)</f>
        <v>21.2</v>
      </c>
      <c r="F13" s="33" t="str">
        <f>IF(Eksplikatsioon!H14=0,"",Eksplikatsioon!H14)</f>
        <v/>
      </c>
      <c r="G13" s="33" t="str">
        <f>IF(Eksplikatsioon!J14=0,"",Eksplikatsioon!J14)</f>
        <v>Ainukasutuses pind</v>
      </c>
      <c r="H13" s="33" t="str">
        <f>IF(Eksplikatsioon!K14=0,"",Eksplikatsioon!K14)</f>
        <v>Aktiivne vakantsus</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5">
      <c r="A14" s="33" t="str">
        <f>IF(Eksplikatsioon!A15=0,"",Eksplikatsioon!A15)</f>
        <v>01</v>
      </c>
      <c r="B14" s="79">
        <f>IF(Eksplikatsioon!B15=0,"",Eksplikatsioon!B15)</f>
        <v>111</v>
      </c>
      <c r="C14" s="33" t="str">
        <f>IF(Eksplikatsioon!C15=0,"",Eksplikatsioon!C15)</f>
        <v>ÜÜRITAV PIND</v>
      </c>
      <c r="D14" s="33" t="str">
        <f>IF(Eksplikatsioon!D15=0,"",Eksplikatsioon!D15)</f>
        <v>Kabinet/Büroo</v>
      </c>
      <c r="E14" s="77">
        <f>IF(Eksplikatsioon!F15=0,"",Eksplikatsioon!F15)</f>
        <v>18.899999999999999</v>
      </c>
      <c r="F14" s="33" t="str">
        <f>IF(Eksplikatsioon!H15=0,"",Eksplikatsioon!H15)</f>
        <v/>
      </c>
      <c r="G14" s="33" t="str">
        <f>IF(Eksplikatsioon!J15=0,"",Eksplikatsioon!J15)</f>
        <v>Ainukasutuses pind</v>
      </c>
      <c r="H14" s="33" t="str">
        <f>IF(Eksplikatsioon!K15=0,"",Eksplikatsioon!K15)</f>
        <v>Aktiivne vakantsus</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5">
      <c r="A15" s="33" t="str">
        <f>IF(Eksplikatsioon!A16=0,"",Eksplikatsioon!A16)</f>
        <v>01</v>
      </c>
      <c r="B15" s="79">
        <f>IF(Eksplikatsioon!B16=0,"",Eksplikatsioon!B16)</f>
        <v>112</v>
      </c>
      <c r="C15" s="33" t="str">
        <f>IF(Eksplikatsioon!C16=0,"",Eksplikatsioon!C16)</f>
        <v>ÜÜRITAV PIND</v>
      </c>
      <c r="D15" s="33" t="str">
        <f>IF(Eksplikatsioon!D16=0,"",Eksplikatsioon!D16)</f>
        <v>Kabinet/Büroo</v>
      </c>
      <c r="E15" s="77">
        <f>IF(Eksplikatsioon!F16=0,"",Eksplikatsioon!F16)</f>
        <v>18.8</v>
      </c>
      <c r="F15" s="33" t="str">
        <f>IF(Eksplikatsioon!H16=0,"",Eksplikatsioon!H16)</f>
        <v/>
      </c>
      <c r="G15" s="33" t="str">
        <f>IF(Eksplikatsioon!J16=0,"",Eksplikatsioon!J16)</f>
        <v>Ainukasutuses pind</v>
      </c>
      <c r="H15" s="33" t="str">
        <f>IF(Eksplikatsioon!K16=0,"",Eksplikatsioon!K16)</f>
        <v>Aktiivne vakantsus</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5">
      <c r="A16" s="33" t="str">
        <f>IF(Eksplikatsioon!A17=0,"",Eksplikatsioon!A17)</f>
        <v>01</v>
      </c>
      <c r="B16" s="79">
        <f>IF(Eksplikatsioon!B17=0,"",Eksplikatsioon!B17)</f>
        <v>113</v>
      </c>
      <c r="C16" s="33" t="str">
        <f>IF(Eksplikatsioon!C17=0,"",Eksplikatsioon!C17)</f>
        <v>ÜÜRITAV PIND</v>
      </c>
      <c r="D16" s="33" t="str">
        <f>IF(Eksplikatsioon!D17=0,"",Eksplikatsioon!D17)</f>
        <v>Kabinet/Büroo</v>
      </c>
      <c r="E16" s="77">
        <f>IF(Eksplikatsioon!F17=0,"",Eksplikatsioon!F17)</f>
        <v>17.3</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5">
      <c r="A17" s="33" t="str">
        <f>IF(Eksplikatsioon!A18=0,"",Eksplikatsioon!A18)</f>
        <v>01</v>
      </c>
      <c r="B17" s="79">
        <f>IF(Eksplikatsioon!B18=0,"",Eksplikatsioon!B18)</f>
        <v>114</v>
      </c>
      <c r="C17" s="33" t="str">
        <f>IF(Eksplikatsioon!C18=0,"",Eksplikatsioon!C18)</f>
        <v>TEHNOPIND</v>
      </c>
      <c r="D17" s="33" t="str">
        <f>IF(Eksplikatsioon!D18=0,"",Eksplikatsioon!D18)</f>
        <v>Veemõõdusõlm</v>
      </c>
      <c r="E17" s="77">
        <f>IF(Eksplikatsioon!F18=0,"",Eksplikatsioon!F18)</f>
        <v>3.1</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5">
      <c r="A18" s="33" t="str">
        <f>IF(Eksplikatsioon!A19=0,"",Eksplikatsioon!A19)</f>
        <v>01</v>
      </c>
      <c r="B18" s="79">
        <f>IF(Eksplikatsioon!B19=0,"",Eksplikatsioon!B19)</f>
        <v>115</v>
      </c>
      <c r="C18" s="33" t="str">
        <f>IF(Eksplikatsioon!C19=0,"",Eksplikatsioon!C19)</f>
        <v>ÜÜRITAV PIND</v>
      </c>
      <c r="D18" s="33" t="str">
        <f>IF(Eksplikatsioon!D19=0,"",Eksplikatsioon!D19)</f>
        <v>Koridor</v>
      </c>
      <c r="E18" s="77">
        <f>IF(Eksplikatsioon!F19=0,"",Eksplikatsioon!F19)</f>
        <v>27.1</v>
      </c>
      <c r="F18" s="33" t="str">
        <f>IF(Eksplikatsioon!H19=0,"",Eksplikatsioon!H19)</f>
        <v>RKAS, aktiivne vakantsus</v>
      </c>
      <c r="G18" s="33" t="str">
        <f>IF(Eksplikatsioon!J19=0,"",Eksplikatsioon!J19)</f>
        <v>Ühiskasutuses muu pind (korrus)</v>
      </c>
      <c r="H18" s="33" t="str">
        <f>IF(Eksplikatsioon!K19=0,"",Eksplikatsioon!K19)</f>
        <v/>
      </c>
      <c r="I18" s="33" t="str">
        <f>IF(Eksplikatsioon!L19=0,"",Eksplikatsioon!L19)</f>
        <v/>
      </c>
      <c r="J18" s="42">
        <f ca="1">IFERROR(IF($G18=Tabelid!$L$6,Eksplikatsioon!O19/SUM(Eksplikatsioon!$O19:'Eksplikatsioon'!$AG19),IF($G18=Tabelid!$L$4,IFERROR(SUMIFS($E:$E,$G:$G,Tabelid!$L$1,$C:$C,Tabelid!$J$4,$H:$H,J$2,$A:$A,$A18)/SUMIFS($E:$E,$G:$G,Tabelid!$L$1,$C:$C,Tabelid!$J$4,$A:$A,$A18),0),IF($G18=Tabelid!$L$5,IFERROR(SUMIFS($E:$E,$G:$G,Tabelid!$L$1,$C:$C,Tabelid!$J$4,$H:$H,J$2)/SUMIFS($E:$E,$G:$G,Tabelid!$L$1,$C:$C,Tabelid!$J$4),0),""))),"")</f>
        <v>0.35785920925747355</v>
      </c>
      <c r="K18" s="42">
        <f ca="1">IFERROR(IF($G18=Tabelid!$L$6,Eksplikatsioon!P19/SUM(Eksplikatsioon!$O19:'Eksplikatsioon'!$AG19),IF($G18=Tabelid!$L$4,IFERROR(SUMIFS($E:$E,$G:$G,Tabelid!$L$1,$C:$C,Tabelid!$J$4,$H:$H,K$2,$A:$A,$A18)/SUMIFS($E:$E,$G:$G,Tabelid!$L$1,$C:$C,Tabelid!$J$4,$A:$A,$A18),0),IF($G18=Tabelid!$L$5,IFERROR(SUMIFS($E:$E,$G:$G,Tabelid!$L$1,$C:$C,Tabelid!$J$4,$H:$H,K$2)/SUMIFS($E:$E,$G:$G,Tabelid!$L$1,$C:$C,Tabelid!$J$4),0),""))),"")</f>
        <v>0</v>
      </c>
      <c r="L18" s="42">
        <f ca="1">IFERROR(IF($G18=Tabelid!$L$6,Eksplikatsioon!Q19/SUM(Eksplikatsioon!$O19:'Eksplikatsioon'!$AG19),IF($G18=Tabelid!$L$4,IFERROR(SUMIFS($E:$E,$G:$G,Tabelid!$L$1,$C:$C,Tabelid!$J$4,$H:$H,L$2,$A:$A,$A18)/SUMIFS($E:$E,$G:$G,Tabelid!$L$1,$C:$C,Tabelid!$J$4,$A:$A,$A18),0),IF($G18=Tabelid!$L$5,IFERROR(SUMIFS($E:$E,$G:$G,Tabelid!$L$1,$C:$C,Tabelid!$J$4,$H:$H,L$2)/SUMIFS($E:$E,$G:$G,Tabelid!$L$1,$C:$C,Tabelid!$J$4),0),""))),"")</f>
        <v>0.30761812921890075</v>
      </c>
      <c r="M18" s="42">
        <f ca="1">IFERROR(IF($G18=Tabelid!$L$6,Eksplikatsioon!R19/SUM(Eksplikatsioon!$O19:'Eksplikatsioon'!$AG19),IF($G18=Tabelid!$L$4,IFERROR(SUMIFS($E:$E,$G:$G,Tabelid!$L$1,$C:$C,Tabelid!$J$4,$H:$H,M$2,$A:$A,$A18)/SUMIFS($E:$E,$G:$G,Tabelid!$L$1,$C:$C,Tabelid!$J$4,$A:$A,$A18),0),IF($G18=Tabelid!$L$5,IFERROR(SUMIFS($E:$E,$G:$G,Tabelid!$L$1,$C:$C,Tabelid!$J$4,$H:$H,M$2)/SUMIFS($E:$E,$G:$G,Tabelid!$L$1,$C:$C,Tabelid!$J$4),0),""))),"")</f>
        <v>0.33452266152362586</v>
      </c>
      <c r="N18" s="42">
        <f ca="1">IFERROR(IF($G18=Tabelid!$L$6,Eksplikatsioon!S19/SUM(Eksplikatsioon!$O19:'Eksplikatsioon'!$AG19),IF($G18=Tabelid!$L$4,IFERROR(SUMIFS($E:$E,$G:$G,Tabelid!$L$1,$C:$C,Tabelid!$J$4,$H:$H,N$2,$A:$A,$A18)/SUMIFS($E:$E,$G:$G,Tabelid!$L$1,$C:$C,Tabelid!$J$4,$A:$A,$A18),0),IF($G18=Tabelid!$L$5,IFERROR(SUMIFS($E:$E,$G:$G,Tabelid!$L$1,$C:$C,Tabelid!$J$4,$H:$H,N$2)/SUMIFS($E:$E,$G:$G,Tabelid!$L$1,$C:$C,Tabelid!$J$4),0),""))),"")</f>
        <v>0</v>
      </c>
      <c r="O18" s="42">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42">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42">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42">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42">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42">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42">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42">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42">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42">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42">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42">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42">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42">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42">
        <f ca="1">IFERROR(IF($G18=Tabelid!$L$6,$E18*J18,IFERROR($E18*J18/SUM($J18:$AB18)*(Eksplikatsioon!O19)/SUMPRODUCT($J18:$AB18,Eksplikatsioon!$O19:$AG19),"")),"")</f>
        <v>0</v>
      </c>
      <c r="AD18" s="42">
        <f ca="1">IFERROR(IF($G18=Tabelid!$L$6,$E18*K18,IFERROR($E18*K18/SUM($J18:$AB18)*(Eksplikatsioon!P19)/SUMPRODUCT($J18:$AB18,Eksplikatsioon!$O19:$AG19),"")),"")</f>
        <v>0</v>
      </c>
      <c r="AE18" s="42">
        <f ca="1">IFERROR(IF($G18=Tabelid!$L$6,$E18*L18,IFERROR($E18*L18/SUM($J18:$AB18)*(Eksplikatsioon!Q19)/SUMPRODUCT($J18:$AB18,Eksplikatsioon!$O19:$AG19),"")),"")</f>
        <v>12.9822796215648</v>
      </c>
      <c r="AF18" s="42">
        <f ca="1">IFERROR(IF($G18=Tabelid!$L$6,$E18*M18,IFERROR($E18*M18/SUM($J18:$AB18)*(Eksplikatsioon!R19)/SUMPRODUCT($J18:$AB18,Eksplikatsioon!$O19:$AG19),"")),"")</f>
        <v>14.117720378435198</v>
      </c>
      <c r="AG18" s="42">
        <f ca="1">IFERROR(IF($G18=Tabelid!$L$6,$E18*N18,IFERROR($E18*N18/SUM($J18:$AB18)*(Eksplikatsioon!S19)/SUMPRODUCT($J18:$AB18,Eksplikatsioon!$O19:$AG19),"")),"")</f>
        <v>0</v>
      </c>
      <c r="AH18" s="42">
        <f ca="1">IFERROR(IF($G18=Tabelid!$L$6,$E18*O18,IFERROR($E18*O18/SUM($J18:$AB18)*(Eksplikatsioon!T19)/SUMPRODUCT($J18:$AB18,Eksplikatsioon!$O19:$AG19),"")),"")</f>
        <v>0</v>
      </c>
      <c r="AI18" s="42">
        <f ca="1">IFERROR(IF($G18=Tabelid!$L$6,$E18*P18,IFERROR($E18*P18/SUM($J18:$AB18)*(Eksplikatsioon!U19)/SUMPRODUCT($J18:$AB18,Eksplikatsioon!$O19:$AG19),"")),"")</f>
        <v>0</v>
      </c>
      <c r="AJ18" s="42">
        <f ca="1">IFERROR(IF($G18=Tabelid!$L$6,$E18*Q18,IFERROR($E18*Q18/SUM($J18:$AB18)*(Eksplikatsioon!V19)/SUMPRODUCT($J18:$AB18,Eksplikatsioon!$O19:$AG19),"")),"")</f>
        <v>0</v>
      </c>
      <c r="AK18" s="42">
        <f ca="1">IFERROR(IF($G18=Tabelid!$L$6,$E18*R18,IFERROR($E18*R18/SUM($J18:$AB18)*(Eksplikatsioon!W19)/SUMPRODUCT($J18:$AB18,Eksplikatsioon!$O19:$AG19),"")),"")</f>
        <v>0</v>
      </c>
      <c r="AL18" s="42">
        <f ca="1">IFERROR(IF($G18=Tabelid!$L$6,$E18*S18,IFERROR($E18*S18/SUM($J18:$AB18)*(Eksplikatsioon!X19)/SUMPRODUCT($J18:$AB18,Eksplikatsioon!$O19:$AG19),"")),"")</f>
        <v>0</v>
      </c>
      <c r="AM18" s="42">
        <f ca="1">IFERROR(IF($G18=Tabelid!$L$6,$E18*T18,IFERROR($E18*T18/SUM($J18:$AB18)*(Eksplikatsioon!Y19)/SUMPRODUCT($J18:$AB18,Eksplikatsioon!$O19:$AG19),"")),"")</f>
        <v>0</v>
      </c>
      <c r="AN18" s="42">
        <f ca="1">IFERROR(IF($G18=Tabelid!$L$6,$E18*U18,IFERROR($E18*U18/SUM($J18:$AB18)*(Eksplikatsioon!Z19)/SUMPRODUCT($J18:$AB18,Eksplikatsioon!$O19:$AG19),"")),"")</f>
        <v>0</v>
      </c>
      <c r="AO18" s="42">
        <f ca="1">IFERROR(IF($G18=Tabelid!$L$6,$E18*V18,IFERROR($E18*V18/SUM($J18:$AB18)*(Eksplikatsioon!AA19)/SUMPRODUCT($J18:$AB18,Eksplikatsioon!$O19:$AG19),"")),"")</f>
        <v>0</v>
      </c>
      <c r="AP18" s="42">
        <f ca="1">IFERROR(IF($G18=Tabelid!$L$6,$E18*W18,IFERROR($E18*W18/SUM($J18:$AB18)*(Eksplikatsioon!AB19)/SUMPRODUCT($J18:$AB18,Eksplikatsioon!$O19:$AG19),"")),"")</f>
        <v>0</v>
      </c>
      <c r="AQ18" s="42">
        <f ca="1">IFERROR(IF($G18=Tabelid!$L$6,$E18*X18,IFERROR($E18*X18/SUM($J18:$AB18)*(Eksplikatsioon!AC19)/SUMPRODUCT($J18:$AB18,Eksplikatsioon!$O19:$AG19),"")),"")</f>
        <v>0</v>
      </c>
      <c r="AR18" s="42">
        <f ca="1">IFERROR(IF($G18=Tabelid!$L$6,$E18*Y18,IFERROR($E18*Y18/SUM($J18:$AB18)*(Eksplikatsioon!AD19)/SUMPRODUCT($J18:$AB18,Eksplikatsioon!$O19:$AG19),"")),"")</f>
        <v>0</v>
      </c>
      <c r="AS18" s="42">
        <f ca="1">IFERROR(IF($G18=Tabelid!$L$6,$E18*Z18,IFERROR($E18*Z18/SUM($J18:$AB18)*(Eksplikatsioon!AE19)/SUMPRODUCT($J18:$AB18,Eksplikatsioon!$O19:$AG19),"")),"")</f>
        <v>0</v>
      </c>
      <c r="AT18" s="42">
        <f ca="1">IFERROR(IF($G18=Tabelid!$L$6,$E18*AA18,IFERROR($E18*AA18/SUM($J18:$AB18)*(Eksplikatsioon!AF19)/SUMPRODUCT($J18:$AB18,Eksplikatsioon!$O19:$AG19),"")),"")</f>
        <v>0</v>
      </c>
      <c r="AU18" s="42">
        <f ca="1">IFERROR(IF($G18=Tabelid!$L$6,$E18*AB18,IFERROR($E18*AB18/SUM($J18:$AB18)*(Eksplikatsioon!AG19)/SUMPRODUCT($J18:$AB18,Eksplikatsioon!$O19:$AG19),"")),"")</f>
        <v>0</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5">
      <c r="A19" s="33" t="str">
        <f>IF(Eksplikatsioon!A20=0,"",Eksplikatsioon!A20)</f>
        <v>01</v>
      </c>
      <c r="B19" s="79" t="str">
        <f>IF(Eksplikatsioon!B20=0,"",Eksplikatsioon!B20)</f>
        <v>115A</v>
      </c>
      <c r="C19" s="33" t="str">
        <f>IF(Eksplikatsioon!C20=0,"",Eksplikatsioon!C20)</f>
        <v>VERTIKAALSETE ÜHENDUSTEEDE PIND</v>
      </c>
      <c r="D19" s="33" t="str">
        <f>IF(Eksplikatsioon!D20=0,"",Eksplikatsioon!D20)</f>
        <v>Trepp/Trepikoda</v>
      </c>
      <c r="E19" s="77">
        <f>IF(Eksplikatsioon!F20=0,"",Eksplikatsioon!F20)</f>
        <v>2.5</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5">
      <c r="A20" s="33" t="str">
        <f>IF(Eksplikatsioon!A21=0,"",Eksplikatsioon!A21)</f>
        <v>01</v>
      </c>
      <c r="B20" s="79">
        <f>IF(Eksplikatsioon!B21=0,"",Eksplikatsioon!B21)</f>
        <v>116</v>
      </c>
      <c r="C20" s="33" t="str">
        <f>IF(Eksplikatsioon!C21=0,"",Eksplikatsioon!C21)</f>
        <v>ÜÜRITAV PIND</v>
      </c>
      <c r="D20" s="33" t="str">
        <f>IF(Eksplikatsioon!D21=0,"",Eksplikatsioon!D21)</f>
        <v>Arhiiv</v>
      </c>
      <c r="E20" s="77">
        <f>IF(Eksplikatsioon!F21=0,"",Eksplikatsioon!F21)</f>
        <v>32.9</v>
      </c>
      <c r="F20" s="33" t="str">
        <f>IF(Eksplikatsioon!H21=0,"",Eksplikatsioon!H21)</f>
        <v/>
      </c>
      <c r="G20" s="33" t="str">
        <f>IF(Eksplikatsioon!J21=0,"",Eksplikatsioon!J21)</f>
        <v>Ainukasutuses pind</v>
      </c>
      <c r="H20" s="33" t="str">
        <f>IF(Eksplikatsioon!K21=0,"",Eksplikatsioon!K21)</f>
        <v>Riigi Kinnisvara AS</v>
      </c>
      <c r="I20" s="33" t="str">
        <f>IF(Eksplikatsioon!L21=0,"",Eksplikatsioon!L21)</f>
        <v>TARTU851_11</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5">
      <c r="A21" s="33" t="str">
        <f>IF(Eksplikatsioon!A22=0,"",Eksplikatsioon!A22)</f>
        <v>01</v>
      </c>
      <c r="B21" s="79">
        <f>IF(Eksplikatsioon!B22=0,"",Eksplikatsioon!B22)</f>
        <v>117</v>
      </c>
      <c r="C21" s="33" t="str">
        <f>IF(Eksplikatsioon!C22=0,"",Eksplikatsioon!C22)</f>
        <v>ÜÜRITAV PIND</v>
      </c>
      <c r="D21" s="33" t="str">
        <f>IF(Eksplikatsioon!D22=0,"",Eksplikatsioon!D22)</f>
        <v>Arhiiv</v>
      </c>
      <c r="E21" s="77">
        <f>IF(Eksplikatsioon!F22=0,"",Eksplikatsioon!F22)</f>
        <v>44.3</v>
      </c>
      <c r="F21" s="33" t="str">
        <f>IF(Eksplikatsioon!H22=0,"",Eksplikatsioon!H22)</f>
        <v/>
      </c>
      <c r="G21" s="33" t="str">
        <f>IF(Eksplikatsioon!J22=0,"",Eksplikatsioon!J22)</f>
        <v>Ainukasutuses pind</v>
      </c>
      <c r="H21" s="33" t="str">
        <f>IF(Eksplikatsioon!K22=0,"",Eksplikatsioon!K22)</f>
        <v>Riigi Kinnisvara AS</v>
      </c>
      <c r="I21" s="33" t="str">
        <f>IF(Eksplikatsioon!L22=0,"",Eksplikatsioon!L22)</f>
        <v>TARTU851_11</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5">
      <c r="A22" s="33" t="str">
        <f>IF(Eksplikatsioon!A23=0,"",Eksplikatsioon!A23)</f>
        <v>01</v>
      </c>
      <c r="B22" s="79">
        <f>IF(Eksplikatsioon!B23=0,"",Eksplikatsioon!B23)</f>
        <v>118</v>
      </c>
      <c r="C22" s="33" t="str">
        <f>IF(Eksplikatsioon!C23=0,"",Eksplikatsioon!C23)</f>
        <v>ÜÜRITAV PIND</v>
      </c>
      <c r="D22" s="33" t="str">
        <f>IF(Eksplikatsioon!D23=0,"",Eksplikatsioon!D23)</f>
        <v>Arhiiv</v>
      </c>
      <c r="E22" s="77">
        <f>IF(Eksplikatsioon!F23=0,"",Eksplikatsioon!F23)</f>
        <v>4.3</v>
      </c>
      <c r="F22" s="33" t="str">
        <f>IF(Eksplikatsioon!H23=0,"",Eksplikatsioon!H23)</f>
        <v/>
      </c>
      <c r="G22" s="33" t="str">
        <f>IF(Eksplikatsioon!J23=0,"",Eksplikatsioon!J23)</f>
        <v>Ainukasutuses pind</v>
      </c>
      <c r="H22" s="33" t="str">
        <f>IF(Eksplikatsioon!K23=0,"",Eksplikatsioon!K23)</f>
        <v>Riigi Kinnisvara AS</v>
      </c>
      <c r="I22" s="33" t="str">
        <f>IF(Eksplikatsioon!L23=0,"",Eksplikatsioon!L23)</f>
        <v>TARTU851_11</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5">
      <c r="A23" s="33" t="str">
        <f>IF(Eksplikatsioon!A24=0,"",Eksplikatsioon!A24)</f>
        <v>01</v>
      </c>
      <c r="B23" s="79">
        <f>IF(Eksplikatsioon!B24=0,"",Eksplikatsioon!B24)</f>
        <v>119</v>
      </c>
      <c r="C23" s="33" t="str">
        <f>IF(Eksplikatsioon!C24=0,"",Eksplikatsioon!C24)</f>
        <v>ÜÜRITAV PIND</v>
      </c>
      <c r="D23" s="33" t="str">
        <f>IF(Eksplikatsioon!D24=0,"",Eksplikatsioon!D24)</f>
        <v>Arhiiv</v>
      </c>
      <c r="E23" s="77">
        <f>IF(Eksplikatsioon!F24=0,"",Eksplikatsioon!F24)</f>
        <v>12.9</v>
      </c>
      <c r="F23" s="33" t="str">
        <f>IF(Eksplikatsioon!H24=0,"",Eksplikatsioon!H24)</f>
        <v/>
      </c>
      <c r="G23" s="33" t="str">
        <f>IF(Eksplikatsioon!J24=0,"",Eksplikatsioon!J24)</f>
        <v>Ainukasutuses pind</v>
      </c>
      <c r="H23" s="33" t="str">
        <f>IF(Eksplikatsioon!K24=0,"",Eksplikatsioon!K24)</f>
        <v>Riigi Kinnisvara AS</v>
      </c>
      <c r="I23" s="33" t="str">
        <f>IF(Eksplikatsioon!L24=0,"",Eksplikatsioon!L24)</f>
        <v>TARTU851_11</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5">
      <c r="A24" s="33" t="str">
        <f>IF(Eksplikatsioon!A25=0,"",Eksplikatsioon!A25)</f>
        <v>01</v>
      </c>
      <c r="B24" s="79">
        <f>IF(Eksplikatsioon!B25=0,"",Eksplikatsioon!B25)</f>
        <v>120</v>
      </c>
      <c r="C24" s="33" t="str">
        <f>IF(Eksplikatsioon!C25=0,"",Eksplikatsioon!C25)</f>
        <v>ÜÜRITAV PIND</v>
      </c>
      <c r="D24" s="33" t="str">
        <f>IF(Eksplikatsioon!D25=0,"",Eksplikatsioon!D25)</f>
        <v>Pesuruum</v>
      </c>
      <c r="E24" s="77">
        <f>IF(Eksplikatsioon!F25=0,"",Eksplikatsioon!F25)</f>
        <v>4.8</v>
      </c>
      <c r="F24" s="33" t="str">
        <f>IF(Eksplikatsioon!H25=0,"",Eksplikatsioon!H25)</f>
        <v/>
      </c>
      <c r="G24" s="33" t="str">
        <f>IF(Eksplikatsioon!J25=0,"",Eksplikatsioon!J25)</f>
        <v>Ainukasutuses pind</v>
      </c>
      <c r="H24" s="33" t="str">
        <f>IF(Eksplikatsioon!K25=0,"",Eksplikatsioon!K25)</f>
        <v>Riigi Kinnisvara AS</v>
      </c>
      <c r="I24" s="33" t="str">
        <f>IF(Eksplikatsioon!L25=0,"",Eksplikatsioon!L25)</f>
        <v>TARTU851_11</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5">
      <c r="A25" s="33" t="str">
        <f>IF(Eksplikatsioon!A26=0,"",Eksplikatsioon!A26)</f>
        <v>01</v>
      </c>
      <c r="B25" s="79">
        <f>IF(Eksplikatsioon!B26=0,"",Eksplikatsioon!B26)</f>
        <v>121</v>
      </c>
      <c r="C25" s="33" t="str">
        <f>IF(Eksplikatsioon!C26=0,"",Eksplikatsioon!C26)</f>
        <v>ÜÜRITAV PIND</v>
      </c>
      <c r="D25" s="33" t="str">
        <f>IF(Eksplikatsioon!D26=0,"",Eksplikatsioon!D26)</f>
        <v>Riietusruum</v>
      </c>
      <c r="E25" s="77">
        <f>IF(Eksplikatsioon!F26=0,"",Eksplikatsioon!F26)</f>
        <v>6.3</v>
      </c>
      <c r="F25" s="33" t="str">
        <f>IF(Eksplikatsioon!H26=0,"",Eksplikatsioon!H26)</f>
        <v/>
      </c>
      <c r="G25" s="33" t="str">
        <f>IF(Eksplikatsioon!J26=0,"",Eksplikatsioon!J26)</f>
        <v>Ainukasutuses pind</v>
      </c>
      <c r="H25" s="33" t="str">
        <f>IF(Eksplikatsioon!K26=0,"",Eksplikatsioon!K26)</f>
        <v>Riigi Kinnisvara AS</v>
      </c>
      <c r="I25" s="33" t="str">
        <f>IF(Eksplikatsioon!L26=0,"",Eksplikatsioon!L26)</f>
        <v>TARTU851_11</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5">
      <c r="A26" s="33" t="str">
        <f>IF(Eksplikatsioon!A27=0,"",Eksplikatsioon!A27)</f>
        <v>01</v>
      </c>
      <c r="B26" s="79">
        <f>IF(Eksplikatsioon!B27=0,"",Eksplikatsioon!B27)</f>
        <v>122</v>
      </c>
      <c r="C26" s="33" t="str">
        <f>IF(Eksplikatsioon!C27=0,"",Eksplikatsioon!C27)</f>
        <v>ÜÜRITAV PIND</v>
      </c>
      <c r="D26" s="33" t="str">
        <f>IF(Eksplikatsioon!D27=0,"",Eksplikatsioon!D27)</f>
        <v>WC</v>
      </c>
      <c r="E26" s="77">
        <f>IF(Eksplikatsioon!F27=0,"",Eksplikatsioon!F27)</f>
        <v>2.5</v>
      </c>
      <c r="F26" s="33" t="str">
        <f>IF(Eksplikatsioon!H27=0,"",Eksplikatsioon!H27)</f>
        <v/>
      </c>
      <c r="G26" s="33" t="str">
        <f>IF(Eksplikatsioon!J27=0,"",Eksplikatsioon!J27)</f>
        <v>Ainukasutuses pind</v>
      </c>
      <c r="H26" s="33" t="str">
        <f>IF(Eksplikatsioon!K27=0,"",Eksplikatsioon!K27)</f>
        <v>Riigi Kinnisvara AS</v>
      </c>
      <c r="I26" s="33" t="str">
        <f>IF(Eksplikatsioon!L27=0,"",Eksplikatsioon!L27)</f>
        <v>TARTU851_11</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5">
      <c r="A27" s="33" t="str">
        <f>IF(Eksplikatsioon!A28=0,"",Eksplikatsioon!A28)</f>
        <v>01</v>
      </c>
      <c r="B27" s="79">
        <f>IF(Eksplikatsioon!B28=0,"",Eksplikatsioon!B28)</f>
        <v>123</v>
      </c>
      <c r="C27" s="33" t="str">
        <f>IF(Eksplikatsioon!C28=0,"",Eksplikatsioon!C28)</f>
        <v>ÜÜRITAV PIND</v>
      </c>
      <c r="D27" s="33" t="str">
        <f>IF(Eksplikatsioon!D28=0,"",Eksplikatsioon!D28)</f>
        <v>Abiruum</v>
      </c>
      <c r="E27" s="77">
        <f>IF(Eksplikatsioon!F28=0,"",Eksplikatsioon!F28)</f>
        <v>3.4</v>
      </c>
      <c r="F27" s="33" t="str">
        <f>IF(Eksplikatsioon!H28=0,"",Eksplikatsioon!H28)</f>
        <v/>
      </c>
      <c r="G27" s="33" t="str">
        <f>IF(Eksplikatsioon!J28=0,"",Eksplikatsioon!J28)</f>
        <v>Ühiskasutuses korruse pind</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5">
      <c r="A28" s="33" t="str">
        <f>IF(Eksplikatsioon!A29=0,"",Eksplikatsioon!A29)</f>
        <v>01</v>
      </c>
      <c r="B28" s="79">
        <f>IF(Eksplikatsioon!B29=0,"",Eksplikatsioon!B29)</f>
        <v>124</v>
      </c>
      <c r="C28" s="33" t="str">
        <f>IF(Eksplikatsioon!C29=0,"",Eksplikatsioon!C29)</f>
        <v>ÜÜRITAV PIND</v>
      </c>
      <c r="D28" s="33" t="str">
        <f>IF(Eksplikatsioon!D29=0,"",Eksplikatsioon!D29)</f>
        <v>Eesruum</v>
      </c>
      <c r="E28" s="77">
        <f>IF(Eksplikatsioon!F29=0,"",Eksplikatsioon!F29)</f>
        <v>2.9</v>
      </c>
      <c r="F28" s="33" t="str">
        <f>IF(Eksplikatsioon!H29=0,"",Eksplikatsioon!H29)</f>
        <v/>
      </c>
      <c r="G28" s="33" t="str">
        <f>IF(Eksplikatsioon!J29=0,"",Eksplikatsioon!J29)</f>
        <v>Ainukasutuses pind</v>
      </c>
      <c r="H28" s="33" t="str">
        <f>IF(Eksplikatsioon!K29=0,"",Eksplikatsioon!K29)</f>
        <v>Riigi Kinnisvara AS</v>
      </c>
      <c r="I28" s="33" t="str">
        <f>IF(Eksplikatsioon!L29=0,"",Eksplikatsioon!L29)</f>
        <v>TARTU851_11</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5">
      <c r="A29" s="33" t="str">
        <f>IF(Eksplikatsioon!A30=0,"",Eksplikatsioon!A30)</f>
        <v>01</v>
      </c>
      <c r="B29" s="79">
        <f>IF(Eksplikatsioon!B30=0,"",Eksplikatsioon!B30)</f>
        <v>125</v>
      </c>
      <c r="C29" s="33" t="str">
        <f>IF(Eksplikatsioon!C30=0,"",Eksplikatsioon!C30)</f>
        <v>TEHNOPIND</v>
      </c>
      <c r="D29" s="33" t="str">
        <f>IF(Eksplikatsioon!D30=0,"",Eksplikatsioon!D30)</f>
        <v>Soojasõlm</v>
      </c>
      <c r="E29" s="77">
        <f>IF(Eksplikatsioon!F30=0,"",Eksplikatsioon!F30)</f>
        <v>4.9000000000000004</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5">
      <c r="A30" s="33" t="str">
        <f>IF(Eksplikatsioon!A31=0,"",Eksplikatsioon!A31)</f>
        <v>01</v>
      </c>
      <c r="B30" s="79">
        <f>IF(Eksplikatsioon!B31=0,"",Eksplikatsioon!B31)</f>
        <v>126</v>
      </c>
      <c r="C30" s="33" t="str">
        <f>IF(Eksplikatsioon!C31=0,"",Eksplikatsioon!C31)</f>
        <v>ÜÜRITAV PIND</v>
      </c>
      <c r="D30" s="33" t="str">
        <f>IF(Eksplikatsioon!D31=0,"",Eksplikatsioon!D31)</f>
        <v>Abiruum</v>
      </c>
      <c r="E30" s="77">
        <f>IF(Eksplikatsioon!F31=0,"",Eksplikatsioon!F31)</f>
        <v>2.2000000000000002</v>
      </c>
      <c r="F30" s="33" t="str">
        <f>IF(Eksplikatsioon!H31=0,"",Eksplikatsioon!H31)</f>
        <v/>
      </c>
      <c r="G30" s="33" t="str">
        <f>IF(Eksplikatsioon!J31=0,"",Eksplikatsioon!J31)</f>
        <v>Ainukasutuses pind</v>
      </c>
      <c r="H30" s="33" t="str">
        <f>IF(Eksplikatsioon!K31=0,"",Eksplikatsioon!K31)</f>
        <v>Aktiivne vakantsus</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5">
      <c r="A31" s="33" t="str">
        <f>IF(Eksplikatsioon!A32=0,"",Eksplikatsioon!A32)</f>
        <v>01</v>
      </c>
      <c r="B31" s="79">
        <f>IF(Eksplikatsioon!B32=0,"",Eksplikatsioon!B32)</f>
        <v>127</v>
      </c>
      <c r="C31" s="33" t="str">
        <f>IF(Eksplikatsioon!C32=0,"",Eksplikatsioon!C32)</f>
        <v>ÜÜRITAV PIND</v>
      </c>
      <c r="D31" s="33" t="str">
        <f>IF(Eksplikatsioon!D32=0,"",Eksplikatsioon!D32)</f>
        <v>Abiruum</v>
      </c>
      <c r="E31" s="77">
        <f>IF(Eksplikatsioon!F32=0,"",Eksplikatsioon!F32)</f>
        <v>2.4</v>
      </c>
      <c r="F31" s="33" t="str">
        <f>IF(Eksplikatsioon!H32=0,"",Eksplikatsioon!H32)</f>
        <v/>
      </c>
      <c r="G31" s="33" t="str">
        <f>IF(Eksplikatsioon!J32=0,"",Eksplikatsioon!J32)</f>
        <v>Ainukasutuses pind</v>
      </c>
      <c r="H31" s="33" t="str">
        <f>IF(Eksplikatsioon!K32=0,"",Eksplikatsioon!K32)</f>
        <v>Aktiivne vakantsus</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5">
      <c r="A32" s="33" t="str">
        <f>IF(Eksplikatsioon!A33=0,"",Eksplikatsioon!A33)</f>
        <v>01</v>
      </c>
      <c r="B32" s="79">
        <f>IF(Eksplikatsioon!B33=0,"",Eksplikatsioon!B33)</f>
        <v>128</v>
      </c>
      <c r="C32" s="33" t="str">
        <f>IF(Eksplikatsioon!C33=0,"",Eksplikatsioon!C33)</f>
        <v>ÜÜRITAV PIND</v>
      </c>
      <c r="D32" s="33" t="str">
        <f>IF(Eksplikatsioon!D33=0,"",Eksplikatsioon!D33)</f>
        <v>Koridor</v>
      </c>
      <c r="E32" s="77">
        <f>IF(Eksplikatsioon!F33=0,"",Eksplikatsioon!F33)</f>
        <v>7.7</v>
      </c>
      <c r="F32" s="33" t="str">
        <f>IF(Eksplikatsioon!H33=0,"",Eksplikatsioon!H33)</f>
        <v/>
      </c>
      <c r="G32" s="33" t="str">
        <f>IF(Eksplikatsioon!J33=0,"",Eksplikatsioon!J33)</f>
        <v>Ainukasutuses pind</v>
      </c>
      <c r="H32" s="33" t="str">
        <f>IF(Eksplikatsioon!K33=0,"",Eksplikatsioon!K33)</f>
        <v>Aktiivne vakantsus</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5">
      <c r="A33" s="33" t="str">
        <f>IF(Eksplikatsioon!A34=0,"",Eksplikatsioon!A34)</f>
        <v>01</v>
      </c>
      <c r="B33" s="79" t="str">
        <f>IF(Eksplikatsioon!B34=0,"",Eksplikatsioon!B34)</f>
        <v>128A</v>
      </c>
      <c r="C33" s="33" t="str">
        <f>IF(Eksplikatsioon!C34=0,"",Eksplikatsioon!C34)</f>
        <v>ÜÜRITAV PIND</v>
      </c>
      <c r="D33" s="33" t="str">
        <f>IF(Eksplikatsioon!D34=0,"",Eksplikatsioon!D34)</f>
        <v>Tuulekoda</v>
      </c>
      <c r="E33" s="77">
        <f>IF(Eksplikatsioon!F34=0,"",Eksplikatsioon!F34)</f>
        <v>3</v>
      </c>
      <c r="F33" s="33" t="str">
        <f>IF(Eksplikatsioon!H34=0,"",Eksplikatsioon!H34)</f>
        <v/>
      </c>
      <c r="G33" s="33" t="str">
        <f>IF(Eksplikatsioon!J34=0,"",Eksplikatsioon!J34)</f>
        <v>Ainukasutuses pind</v>
      </c>
      <c r="H33" s="33" t="str">
        <f>IF(Eksplikatsioon!K34=0,"",Eksplikatsioon!K34)</f>
        <v>Aktiivne vakantsus</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5">
      <c r="A34" s="33" t="str">
        <f>IF(Eksplikatsioon!A35=0,"",Eksplikatsioon!A35)</f>
        <v>01</v>
      </c>
      <c r="B34" s="79">
        <f>IF(Eksplikatsioon!B35=0,"",Eksplikatsioon!B35)</f>
        <v>129</v>
      </c>
      <c r="C34" s="33" t="str">
        <f>IF(Eksplikatsioon!C35=0,"",Eksplikatsioon!C35)</f>
        <v>ÜÜRITAV PIND</v>
      </c>
      <c r="D34" s="33" t="str">
        <f>IF(Eksplikatsioon!D35=0,"",Eksplikatsioon!D35)</f>
        <v>Koridor</v>
      </c>
      <c r="E34" s="77">
        <f>IF(Eksplikatsioon!F35=0,"",Eksplikatsioon!F35)</f>
        <v>23</v>
      </c>
      <c r="F34" s="33" t="str">
        <f>IF(Eksplikatsioon!H35=0,"",Eksplikatsioon!H35)</f>
        <v/>
      </c>
      <c r="G34" s="33" t="str">
        <f>IF(Eksplikatsioon!J35=0,"",Eksplikatsioon!J35)</f>
        <v>Ainukasutuses pind</v>
      </c>
      <c r="H34" s="33" t="str">
        <f>IF(Eksplikatsioon!K35=0,"",Eksplikatsioon!K35)</f>
        <v>Aktiivne vakantsus</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5">
      <c r="A35" s="33" t="str">
        <f>IF(Eksplikatsioon!A36=0,"",Eksplikatsioon!A36)</f>
        <v>01</v>
      </c>
      <c r="B35" s="79">
        <f>IF(Eksplikatsioon!B36=0,"",Eksplikatsioon!B36)</f>
        <v>130</v>
      </c>
      <c r="C35" s="33" t="str">
        <f>IF(Eksplikatsioon!C36=0,"",Eksplikatsioon!C36)</f>
        <v>ÜÜRITAV PIND</v>
      </c>
      <c r="D35" s="33" t="str">
        <f>IF(Eksplikatsioon!D36=0,"",Eksplikatsioon!D36)</f>
        <v>Eriotstarbeline ruum</v>
      </c>
      <c r="E35" s="77">
        <f>IF(Eksplikatsioon!F36=0,"",Eksplikatsioon!F36)</f>
        <v>4.2</v>
      </c>
      <c r="F35" s="33" t="str">
        <f>IF(Eksplikatsioon!H36=0,"",Eksplikatsioon!H36)</f>
        <v/>
      </c>
      <c r="G35" s="33" t="str">
        <f>IF(Eksplikatsioon!J36=0,"",Eksplikatsioon!J36)</f>
        <v>Ainukasutuses pind</v>
      </c>
      <c r="H35" s="33" t="str">
        <f>IF(Eksplikatsioon!K36=0,"",Eksplikatsioon!K36)</f>
        <v>Aktiivne vakantsus</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5">
      <c r="A36" s="33" t="str">
        <f>IF(Eksplikatsioon!A37=0,"",Eksplikatsioon!A37)</f>
        <v>01</v>
      </c>
      <c r="B36" s="79">
        <f>IF(Eksplikatsioon!B37=0,"",Eksplikatsioon!B37)</f>
        <v>131</v>
      </c>
      <c r="C36" s="33" t="str">
        <f>IF(Eksplikatsioon!C37=0,"",Eksplikatsioon!C37)</f>
        <v>ÜÜRITAV PIND</v>
      </c>
      <c r="D36" s="33" t="str">
        <f>IF(Eksplikatsioon!D37=0,"",Eksplikatsioon!D37)</f>
        <v>Eriotstarbeline ruum</v>
      </c>
      <c r="E36" s="77">
        <f>IF(Eksplikatsioon!F37=0,"",Eksplikatsioon!F37)</f>
        <v>4.3</v>
      </c>
      <c r="F36" s="33" t="str">
        <f>IF(Eksplikatsioon!H37=0,"",Eksplikatsioon!H37)</f>
        <v/>
      </c>
      <c r="G36" s="33" t="str">
        <f>IF(Eksplikatsioon!J37=0,"",Eksplikatsioon!J37)</f>
        <v>Ainukasutuses pind</v>
      </c>
      <c r="H36" s="33" t="str">
        <f>IF(Eksplikatsioon!K37=0,"",Eksplikatsioon!K37)</f>
        <v>Aktiivne vakantsus</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5">
      <c r="A37" s="33" t="str">
        <f>IF(Eksplikatsioon!A38=0,"",Eksplikatsioon!A38)</f>
        <v>01</v>
      </c>
      <c r="B37" s="79">
        <f>IF(Eksplikatsioon!B38=0,"",Eksplikatsioon!B38)</f>
        <v>132</v>
      </c>
      <c r="C37" s="33" t="str">
        <f>IF(Eksplikatsioon!C38=0,"",Eksplikatsioon!C38)</f>
        <v>ÜÜRITAV PIND</v>
      </c>
      <c r="D37" s="33" t="str">
        <f>IF(Eksplikatsioon!D38=0,"",Eksplikatsioon!D38)</f>
        <v>Eriotstarbeline ruum</v>
      </c>
      <c r="E37" s="77">
        <f>IF(Eksplikatsioon!F38=0,"",Eksplikatsioon!F38)</f>
        <v>4.3</v>
      </c>
      <c r="F37" s="33" t="str">
        <f>IF(Eksplikatsioon!H38=0,"",Eksplikatsioon!H38)</f>
        <v/>
      </c>
      <c r="G37" s="33" t="str">
        <f>IF(Eksplikatsioon!J38=0,"",Eksplikatsioon!J38)</f>
        <v>Ainukasutuses pind</v>
      </c>
      <c r="H37" s="33" t="str">
        <f>IF(Eksplikatsioon!K38=0,"",Eksplikatsioon!K38)</f>
        <v>Aktiivne vakantsus</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5">
      <c r="A38" s="33" t="str">
        <f>IF(Eksplikatsioon!A39=0,"",Eksplikatsioon!A39)</f>
        <v>01</v>
      </c>
      <c r="B38" s="79">
        <f>IF(Eksplikatsioon!B39=0,"",Eksplikatsioon!B39)</f>
        <v>133</v>
      </c>
      <c r="C38" s="33" t="str">
        <f>IF(Eksplikatsioon!C39=0,"",Eksplikatsioon!C39)</f>
        <v>ÜÜRITAV PIND</v>
      </c>
      <c r="D38" s="33" t="str">
        <f>IF(Eksplikatsioon!D39=0,"",Eksplikatsioon!D39)</f>
        <v>Eriotstarbeline ruum</v>
      </c>
      <c r="E38" s="77">
        <f>IF(Eksplikatsioon!F39=0,"",Eksplikatsioon!F39)</f>
        <v>4.0999999999999996</v>
      </c>
      <c r="F38" s="33" t="str">
        <f>IF(Eksplikatsioon!H39=0,"",Eksplikatsioon!H39)</f>
        <v/>
      </c>
      <c r="G38" s="33" t="str">
        <f>IF(Eksplikatsioon!J39=0,"",Eksplikatsioon!J39)</f>
        <v>Ainukasutuses pind</v>
      </c>
      <c r="H38" s="33" t="str">
        <f>IF(Eksplikatsioon!K39=0,"",Eksplikatsioon!K39)</f>
        <v>Aktiivne vakantsus</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5">
      <c r="A39" s="33" t="str">
        <f>IF(Eksplikatsioon!A40=0,"",Eksplikatsioon!A40)</f>
        <v>01</v>
      </c>
      <c r="B39" s="79">
        <f>IF(Eksplikatsioon!B40=0,"",Eksplikatsioon!B40)</f>
        <v>134</v>
      </c>
      <c r="C39" s="33" t="str">
        <f>IF(Eksplikatsioon!C40=0,"",Eksplikatsioon!C40)</f>
        <v>ÜÜRITAV PIND</v>
      </c>
      <c r="D39" s="33" t="str">
        <f>IF(Eksplikatsioon!D40=0,"",Eksplikatsioon!D40)</f>
        <v>Eriotstarbeline ruum</v>
      </c>
      <c r="E39" s="77">
        <f>IF(Eksplikatsioon!F40=0,"",Eksplikatsioon!F40)</f>
        <v>2.2999999999999998</v>
      </c>
      <c r="F39" s="33" t="str">
        <f>IF(Eksplikatsioon!H40=0,"",Eksplikatsioon!H40)</f>
        <v/>
      </c>
      <c r="G39" s="33" t="str">
        <f>IF(Eksplikatsioon!J40=0,"",Eksplikatsioon!J40)</f>
        <v>Ainukasutuses pind</v>
      </c>
      <c r="H39" s="33" t="str">
        <f>IF(Eksplikatsioon!K40=0,"",Eksplikatsioon!K40)</f>
        <v>Aktiivne vakantsus</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5">
      <c r="A40" s="33" t="str">
        <f>IF(Eksplikatsioon!A41=0,"",Eksplikatsioon!A41)</f>
        <v>01</v>
      </c>
      <c r="B40" s="79">
        <f>IF(Eksplikatsioon!B41=0,"",Eksplikatsioon!B41)</f>
        <v>135</v>
      </c>
      <c r="C40" s="33" t="str">
        <f>IF(Eksplikatsioon!C41=0,"",Eksplikatsioon!C41)</f>
        <v>ÜÜRITAV PIND</v>
      </c>
      <c r="D40" s="33" t="str">
        <f>IF(Eksplikatsioon!D41=0,"",Eksplikatsioon!D41)</f>
        <v>WC</v>
      </c>
      <c r="E40" s="77">
        <f>IF(Eksplikatsioon!F41=0,"",Eksplikatsioon!F41)</f>
        <v>3.2</v>
      </c>
      <c r="F40" s="33" t="str">
        <f>IF(Eksplikatsioon!H41=0,"",Eksplikatsioon!H41)</f>
        <v/>
      </c>
      <c r="G40" s="33" t="str">
        <f>IF(Eksplikatsioon!J41=0,"",Eksplikatsioon!J41)</f>
        <v>Ainukasutuses pind</v>
      </c>
      <c r="H40" s="33" t="str">
        <f>IF(Eksplikatsioon!K41=0,"",Eksplikatsioon!K41)</f>
        <v>Aktiivne vakantsus</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5">
      <c r="A41" s="33" t="str">
        <f>IF(Eksplikatsioon!A42=0,"",Eksplikatsioon!A42)</f>
        <v>01</v>
      </c>
      <c r="B41" s="79">
        <f>IF(Eksplikatsioon!B42=0,"",Eksplikatsioon!B42)</f>
        <v>136</v>
      </c>
      <c r="C41" s="33" t="str">
        <f>IF(Eksplikatsioon!C42=0,"",Eksplikatsioon!C42)</f>
        <v>ÜÜRITAV PIND</v>
      </c>
      <c r="D41" s="33" t="str">
        <f>IF(Eksplikatsioon!D42=0,"",Eksplikatsioon!D42)</f>
        <v>WC</v>
      </c>
      <c r="E41" s="77">
        <f>IF(Eksplikatsioon!F42=0,"",Eksplikatsioon!F42)</f>
        <v>2.6</v>
      </c>
      <c r="F41" s="33" t="str">
        <f>IF(Eksplikatsioon!H42=0,"",Eksplikatsioon!H42)</f>
        <v/>
      </c>
      <c r="G41" s="33" t="str">
        <f>IF(Eksplikatsioon!J42=0,"",Eksplikatsioon!J42)</f>
        <v>Ainukasutuses pind</v>
      </c>
      <c r="H41" s="33" t="str">
        <f>IF(Eksplikatsioon!K42=0,"",Eksplikatsioon!K42)</f>
        <v>Aktiivne vakantsus</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5">
      <c r="A42" s="33" t="str">
        <f>IF(Eksplikatsioon!A43=0,"",Eksplikatsioon!A43)</f>
        <v>01</v>
      </c>
      <c r="B42" s="79">
        <f>IF(Eksplikatsioon!B43=0,"",Eksplikatsioon!B43)</f>
        <v>137</v>
      </c>
      <c r="C42" s="33" t="str">
        <f>IF(Eksplikatsioon!C43=0,"",Eksplikatsioon!C43)</f>
        <v>ÜÜRITAV PIND</v>
      </c>
      <c r="D42" s="33" t="str">
        <f>IF(Eksplikatsioon!D43=0,"",Eksplikatsioon!D43)</f>
        <v>Kabinet/Büroo</v>
      </c>
      <c r="E42" s="77">
        <f>IF(Eksplikatsioon!F43=0,"",Eksplikatsioon!F43)</f>
        <v>13.5</v>
      </c>
      <c r="F42" s="33" t="str">
        <f>IF(Eksplikatsioon!H43=0,"",Eksplikatsioon!H43)</f>
        <v/>
      </c>
      <c r="G42" s="33" t="str">
        <f>IF(Eksplikatsioon!J43=0,"",Eksplikatsioon!J43)</f>
        <v>Ainukasutuses pind</v>
      </c>
      <c r="H42" s="33" t="str">
        <f>IF(Eksplikatsioon!K43=0,"",Eksplikatsioon!K43)</f>
        <v>Aktiivne vakantsus</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5">
      <c r="A43" s="33" t="str">
        <f>IF(Eksplikatsioon!A44=0,"",Eksplikatsioon!A44)</f>
        <v>01</v>
      </c>
      <c r="B43" s="79">
        <f>IF(Eksplikatsioon!B44=0,"",Eksplikatsioon!B44)</f>
        <v>138</v>
      </c>
      <c r="C43" s="33" t="str">
        <f>IF(Eksplikatsioon!C44=0,"",Eksplikatsioon!C44)</f>
        <v>ÜÜRITAV PIND</v>
      </c>
      <c r="D43" s="33" t="str">
        <f>IF(Eksplikatsioon!D44=0,"",Eksplikatsioon!D44)</f>
        <v>Abiruum</v>
      </c>
      <c r="E43" s="77">
        <f>IF(Eksplikatsioon!F44=0,"",Eksplikatsioon!F44)</f>
        <v>15.5</v>
      </c>
      <c r="F43" s="33" t="str">
        <f>IF(Eksplikatsioon!H44=0,"",Eksplikatsioon!H44)</f>
        <v/>
      </c>
      <c r="G43" s="33" t="str">
        <f>IF(Eksplikatsioon!J44=0,"",Eksplikatsioon!J44)</f>
        <v>Ainukasutuses pind</v>
      </c>
      <c r="H43" s="33" t="str">
        <f>IF(Eksplikatsioon!K44=0,"",Eksplikatsioon!K44)</f>
        <v>Aktiivne vakantsus</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5">
      <c r="A44" s="33" t="str">
        <f>IF(Eksplikatsioon!A45=0,"",Eksplikatsioon!A45)</f>
        <v>01</v>
      </c>
      <c r="B44" s="79">
        <f>IF(Eksplikatsioon!B45=0,"",Eksplikatsioon!B45)</f>
        <v>139</v>
      </c>
      <c r="C44" s="33" t="str">
        <f>IF(Eksplikatsioon!C45=0,"",Eksplikatsioon!C45)</f>
        <v>ÜÜRITAV PIND</v>
      </c>
      <c r="D44" s="33" t="str">
        <f>IF(Eksplikatsioon!D45=0,"",Eksplikatsioon!D45)</f>
        <v>Kabinet/Büroo</v>
      </c>
      <c r="E44" s="77">
        <f>IF(Eksplikatsioon!F45=0,"",Eksplikatsioon!F45)</f>
        <v>12.2</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5">
      <c r="A45" s="33" t="str">
        <f>IF(Eksplikatsioon!A46=0,"",Eksplikatsioon!A46)</f>
        <v>01</v>
      </c>
      <c r="B45" s="79">
        <f>IF(Eksplikatsioon!B46=0,"",Eksplikatsioon!B46)</f>
        <v>140</v>
      </c>
      <c r="C45" s="33" t="str">
        <f>IF(Eksplikatsioon!C46=0,"",Eksplikatsioon!C46)</f>
        <v>ÜÜRITAV PIND</v>
      </c>
      <c r="D45" s="33" t="str">
        <f>IF(Eksplikatsioon!D46=0,"",Eksplikatsioon!D46)</f>
        <v>Kabinet/Büroo</v>
      </c>
      <c r="E45" s="77">
        <f>IF(Eksplikatsioon!F46=0,"",Eksplikatsioon!F46)</f>
        <v>11.7</v>
      </c>
      <c r="F45" s="33" t="str">
        <f>IF(Eksplikatsioon!H46=0,"",Eksplikatsioon!H46)</f>
        <v/>
      </c>
      <c r="G45" s="33" t="str">
        <f>IF(Eksplikatsioon!J46=0,"",Eksplikatsioon!J46)</f>
        <v>Ainukasutuses pind</v>
      </c>
      <c r="H45" s="33" t="str">
        <f>IF(Eksplikatsioon!K46=0,"",Eksplikatsioon!K46)</f>
        <v>Aktiivne vakantsus</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5">
      <c r="A46" s="33" t="str">
        <f>IF(Eksplikatsioon!A47=0,"",Eksplikatsioon!A47)</f>
        <v>01</v>
      </c>
      <c r="B46" s="79">
        <f>IF(Eksplikatsioon!B47=0,"",Eksplikatsioon!B47)</f>
        <v>141</v>
      </c>
      <c r="C46" s="33" t="str">
        <f>IF(Eksplikatsioon!C47=0,"",Eksplikatsioon!C47)</f>
        <v>ÜÜRITAV PIND</v>
      </c>
      <c r="D46" s="33" t="str">
        <f>IF(Eksplikatsioon!D47=0,"",Eksplikatsioon!D47)</f>
        <v>Kabinet/Büroo</v>
      </c>
      <c r="E46" s="77">
        <f>IF(Eksplikatsioon!F47=0,"",Eksplikatsioon!F47)</f>
        <v>13.2</v>
      </c>
      <c r="F46" s="33" t="str">
        <f>IF(Eksplikatsioon!H47=0,"",Eksplikatsioon!H47)</f>
        <v/>
      </c>
      <c r="G46" s="33" t="str">
        <f>IF(Eksplikatsioon!J47=0,"",Eksplikatsioon!J47)</f>
        <v>Ainukasutuses pind</v>
      </c>
      <c r="H46" s="33" t="str">
        <f>IF(Eksplikatsioon!K47=0,"",Eksplikatsioon!K47)</f>
        <v>Aktiivne vakantsus</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5">
      <c r="A47" s="33" t="str">
        <f>IF(Eksplikatsioon!A48=0,"",Eksplikatsioon!A48)</f>
        <v>01</v>
      </c>
      <c r="B47" s="79">
        <f>IF(Eksplikatsioon!B48=0,"",Eksplikatsioon!B48)</f>
        <v>142</v>
      </c>
      <c r="C47" s="33" t="str">
        <f>IF(Eksplikatsioon!C48=0,"",Eksplikatsioon!C48)</f>
        <v>ÜÜRITAV PIND</v>
      </c>
      <c r="D47" s="33" t="str">
        <f>IF(Eksplikatsioon!D48=0,"",Eksplikatsioon!D48)</f>
        <v>Suitsetamise ruum</v>
      </c>
      <c r="E47" s="77">
        <f>IF(Eksplikatsioon!F48=0,"",Eksplikatsioon!F48)</f>
        <v>10.9</v>
      </c>
      <c r="F47" s="33" t="str">
        <f>IF(Eksplikatsioon!H48=0,"",Eksplikatsioon!H48)</f>
        <v/>
      </c>
      <c r="G47" s="33" t="str">
        <f>IF(Eksplikatsioon!J48=0,"",Eksplikatsioon!J48)</f>
        <v>Ainukasutuses pind</v>
      </c>
      <c r="H47" s="33" t="str">
        <f>IF(Eksplikatsioon!K48=0,"",Eksplikatsioon!K48)</f>
        <v>Aktiivne vakantsus</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5">
      <c r="A48" s="33" t="str">
        <f>IF(Eksplikatsioon!A49=0,"",Eksplikatsioon!A49)</f>
        <v>01</v>
      </c>
      <c r="B48" s="79">
        <f>IF(Eksplikatsioon!B49=0,"",Eksplikatsioon!B49)</f>
        <v>143</v>
      </c>
      <c r="C48" s="33" t="str">
        <f>IF(Eksplikatsioon!C49=0,"",Eksplikatsioon!C49)</f>
        <v>ÜÜRITAV PIND</v>
      </c>
      <c r="D48" s="33" t="str">
        <f>IF(Eksplikatsioon!D49=0,"",Eksplikatsioon!D49)</f>
        <v>Eriotstarbeline ruum</v>
      </c>
      <c r="E48" s="77">
        <f>IF(Eksplikatsioon!F49=0,"",Eksplikatsioon!F49)</f>
        <v>8.8000000000000007</v>
      </c>
      <c r="F48" s="33" t="str">
        <f>IF(Eksplikatsioon!H49=0,"",Eksplikatsioon!H49)</f>
        <v/>
      </c>
      <c r="G48" s="33" t="str">
        <f>IF(Eksplikatsioon!J49=0,"",Eksplikatsioon!J49)</f>
        <v>Ainukasutuses pind</v>
      </c>
      <c r="H48" s="33" t="str">
        <f>IF(Eksplikatsioon!K49=0,"",Eksplikatsioon!K49)</f>
        <v>Aktiivne vakantsus</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5">
      <c r="A49" s="33" t="str">
        <f>IF(Eksplikatsioon!A50=0,"",Eksplikatsioon!A50)</f>
        <v>01</v>
      </c>
      <c r="B49" s="79">
        <f>IF(Eksplikatsioon!B50=0,"",Eksplikatsioon!B50)</f>
        <v>144</v>
      </c>
      <c r="C49" s="33" t="str">
        <f>IF(Eksplikatsioon!C50=0,"",Eksplikatsioon!C50)</f>
        <v>ÜÜRITAV PIND</v>
      </c>
      <c r="D49" s="33" t="str">
        <f>IF(Eksplikatsioon!D50=0,"",Eksplikatsioon!D50)</f>
        <v>WC</v>
      </c>
      <c r="E49" s="77">
        <f>IF(Eksplikatsioon!F50=0,"",Eksplikatsioon!F50)</f>
        <v>1.3</v>
      </c>
      <c r="F49" s="33" t="str">
        <f>IF(Eksplikatsioon!H50=0,"",Eksplikatsioon!H50)</f>
        <v/>
      </c>
      <c r="G49" s="33" t="str">
        <f>IF(Eksplikatsioon!J50=0,"",Eksplikatsioon!J50)</f>
        <v>Ühiskasutuses korruse pind</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5">
      <c r="A50" s="33" t="str">
        <f>IF(Eksplikatsioon!A51=0,"",Eksplikatsioon!A51)</f>
        <v>01</v>
      </c>
      <c r="B50" s="79">
        <f>IF(Eksplikatsioon!B51=0,"",Eksplikatsioon!B51)</f>
        <v>145</v>
      </c>
      <c r="C50" s="33" t="str">
        <f>IF(Eksplikatsioon!C51=0,"",Eksplikatsioon!C51)</f>
        <v>ÜÜRITAV PIND</v>
      </c>
      <c r="D50" s="33" t="str">
        <f>IF(Eksplikatsioon!D51=0,"",Eksplikatsioon!D51)</f>
        <v>Pesuruum</v>
      </c>
      <c r="E50" s="77">
        <f>IF(Eksplikatsioon!F51=0,"",Eksplikatsioon!F51)</f>
        <v>8.6</v>
      </c>
      <c r="F50" s="33" t="str">
        <f>IF(Eksplikatsioon!H51=0,"",Eksplikatsioon!H51)</f>
        <v/>
      </c>
      <c r="G50" s="33" t="str">
        <f>IF(Eksplikatsioon!J51=0,"",Eksplikatsioon!J51)</f>
        <v>Ühiskasutuses korruse pind</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5">
      <c r="A51" s="33" t="str">
        <f>IF(Eksplikatsioon!A52=0,"",Eksplikatsioon!A52)</f>
        <v>01</v>
      </c>
      <c r="B51" s="79">
        <f>IF(Eksplikatsioon!B52=0,"",Eksplikatsioon!B52)</f>
        <v>146</v>
      </c>
      <c r="C51" s="33" t="str">
        <f>IF(Eksplikatsioon!C52=0,"",Eksplikatsioon!C52)</f>
        <v>TEHNOPIND</v>
      </c>
      <c r="D51" s="33" t="str">
        <f>IF(Eksplikatsioon!D52=0,"",Eksplikatsioon!D52)</f>
        <v>Soojasõlm</v>
      </c>
      <c r="E51" s="77">
        <f>IF(Eksplikatsioon!F52=0,"",Eksplikatsioon!F52)</f>
        <v>42.1</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5">
      <c r="A52" s="33" t="str">
        <f>IF(Eksplikatsioon!A53=0,"",Eksplikatsioon!A53)</f>
        <v>01</v>
      </c>
      <c r="B52" s="79">
        <f>IF(Eksplikatsioon!B53=0,"",Eksplikatsioon!B53)</f>
        <v>147</v>
      </c>
      <c r="C52" s="33" t="str">
        <f>IF(Eksplikatsioon!C53=0,"",Eksplikatsioon!C53)</f>
        <v>TEHNOPIND</v>
      </c>
      <c r="D52" s="33" t="str">
        <f>IF(Eksplikatsioon!D53=0,"",Eksplikatsioon!D53)</f>
        <v>Soojasõlm</v>
      </c>
      <c r="E52" s="77">
        <f>IF(Eksplikatsioon!F53=0,"",Eksplikatsioon!F53)</f>
        <v>13.6</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5">
      <c r="A53" s="33" t="str">
        <f>IF(Eksplikatsioon!A54=0,"",Eksplikatsioon!A54)</f>
        <v>01</v>
      </c>
      <c r="B53" s="79">
        <f>IF(Eksplikatsioon!B54=0,"",Eksplikatsioon!B54)</f>
        <v>148</v>
      </c>
      <c r="C53" s="33" t="str">
        <f>IF(Eksplikatsioon!C54=0,"",Eksplikatsioon!C54)</f>
        <v>ÜÜRITAV PIND</v>
      </c>
      <c r="D53" s="33" t="str">
        <f>IF(Eksplikatsioon!D54=0,"",Eksplikatsioon!D54)</f>
        <v>WC</v>
      </c>
      <c r="E53" s="77">
        <f>IF(Eksplikatsioon!F54=0,"",Eksplikatsioon!F54)</f>
        <v>6.9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5">
      <c r="A54" s="33" t="str">
        <f>IF(Eksplikatsioon!A55=0,"",Eksplikatsioon!A55)</f>
        <v>01</v>
      </c>
      <c r="B54" s="79">
        <f>IF(Eksplikatsioon!B55=0,"",Eksplikatsioon!B55)</f>
        <v>149</v>
      </c>
      <c r="C54" s="33" t="str">
        <f>IF(Eksplikatsioon!C55=0,"",Eksplikatsioon!C55)</f>
        <v>ÜÜRITAV PIND</v>
      </c>
      <c r="D54" s="33" t="str">
        <f>IF(Eksplikatsioon!D55=0,"",Eksplikatsioon!D55)</f>
        <v>WC</v>
      </c>
      <c r="E54" s="77">
        <f>IF(Eksplikatsioon!F55=0,"",Eksplikatsioon!F55)</f>
        <v>10.7</v>
      </c>
      <c r="F54" s="33" t="str">
        <f>IF(Eksplikatsioon!H55=0,"",Eksplikatsioon!H55)</f>
        <v/>
      </c>
      <c r="G54" s="33" t="str">
        <f>IF(Eksplikatsioon!J55=0,"",Eksplikatsioon!J55)</f>
        <v>Ainukasutuses pind</v>
      </c>
      <c r="H54" s="33" t="str">
        <f>IF(Eksplikatsioon!K55=0,"",Eksplikatsioon!K55)</f>
        <v>Aktiivne vakantsus</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5">
      <c r="A55" s="33" t="str">
        <f>IF(Eksplikatsioon!A56=0,"",Eksplikatsioon!A56)</f>
        <v>01</v>
      </c>
      <c r="B55" s="79">
        <f>IF(Eksplikatsioon!B56=0,"",Eksplikatsioon!B56)</f>
        <v>150</v>
      </c>
      <c r="C55" s="33" t="str">
        <f>IF(Eksplikatsioon!C56=0,"",Eksplikatsioon!C56)</f>
        <v>ÜÜRITAV PIND</v>
      </c>
      <c r="D55" s="33" t="str">
        <f>IF(Eksplikatsioon!D56=0,"",Eksplikatsioon!D56)</f>
        <v>Abiruum</v>
      </c>
      <c r="E55" s="77">
        <f>IF(Eksplikatsioon!F56=0,"",Eksplikatsioon!F56)</f>
        <v>4.0999999999999996</v>
      </c>
      <c r="F55" s="33" t="str">
        <f>IF(Eksplikatsioon!H56=0,"",Eksplikatsioon!H56)</f>
        <v/>
      </c>
      <c r="G55" s="33" t="str">
        <f>IF(Eksplikatsioon!J56=0,"",Eksplikatsioon!J56)</f>
        <v>Ühiskasutuses korruse pind</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5">
      <c r="A56" s="33" t="str">
        <f>IF(Eksplikatsioon!A57=0,"",Eksplikatsioon!A57)</f>
        <v>01</v>
      </c>
      <c r="B56" s="79">
        <f>IF(Eksplikatsioon!B57=0,"",Eksplikatsioon!B57)</f>
        <v>151</v>
      </c>
      <c r="C56" s="33" t="str">
        <f>IF(Eksplikatsioon!C57=0,"",Eksplikatsioon!C57)</f>
        <v>VERTIKAALSETE ÜHENDUSTEEDE PIND</v>
      </c>
      <c r="D56" s="33" t="str">
        <f>IF(Eksplikatsioon!D57=0,"",Eksplikatsioon!D57)</f>
        <v>Lift</v>
      </c>
      <c r="E56" s="77">
        <f>IF(Eksplikatsioon!F57=0,"",Eksplikatsioon!F57)</f>
        <v>3.1</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5">
      <c r="A57" s="33" t="str">
        <f>IF(Eksplikatsioon!A58=0,"",Eksplikatsioon!A58)</f>
        <v>01</v>
      </c>
      <c r="B57" s="79">
        <f>IF(Eksplikatsioon!B58=0,"",Eksplikatsioon!B58)</f>
        <v>152</v>
      </c>
      <c r="C57" s="33" t="str">
        <f>IF(Eksplikatsioon!C58=0,"",Eksplikatsioon!C58)</f>
        <v>ÜÜRITAV PIND</v>
      </c>
      <c r="D57" s="33" t="str">
        <f>IF(Eksplikatsioon!D58=0,"",Eksplikatsioon!D58)</f>
        <v>Tuulekoda</v>
      </c>
      <c r="E57" s="77">
        <f>IF(Eksplikatsioon!F58=0,"",Eksplikatsioon!F58)</f>
        <v>2.1</v>
      </c>
      <c r="F57" s="33" t="str">
        <f>IF(Eksplikatsioon!H58=0,"",Eksplikatsioon!H58)</f>
        <v/>
      </c>
      <c r="G57" s="33" t="str">
        <f>IF(Eksplikatsioon!J58=0,"",Eksplikatsioon!J58)</f>
        <v>Ühiskasutuses hoone pind</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5">
      <c r="A58" s="33" t="str">
        <f>IF(Eksplikatsioon!A59=0,"",Eksplikatsioon!A59)</f>
        <v>01</v>
      </c>
      <c r="B58" s="79">
        <f>IF(Eksplikatsioon!B59=0,"",Eksplikatsioon!B59)</f>
        <v>153</v>
      </c>
      <c r="C58" s="33" t="str">
        <f>IF(Eksplikatsioon!C59=0,"",Eksplikatsioon!C59)</f>
        <v>ÜÜRITAV PIND</v>
      </c>
      <c r="D58" s="33" t="str">
        <f>IF(Eksplikatsioon!D59=0,"",Eksplikatsioon!D59)</f>
        <v>Kabinet/Büroo</v>
      </c>
      <c r="E58" s="77">
        <f>IF(Eksplikatsioon!F59=0,"",Eksplikatsioon!F59)</f>
        <v>44.8</v>
      </c>
      <c r="F58" s="33" t="str">
        <f>IF(Eksplikatsioon!H59=0,"",Eksplikatsioon!H59)</f>
        <v/>
      </c>
      <c r="G58" s="33" t="str">
        <f>IF(Eksplikatsioon!J59=0,"",Eksplikatsioon!J59)</f>
        <v>Ainukasutuses pind</v>
      </c>
      <c r="H58" s="33" t="str">
        <f>IF(Eksplikatsioon!K59=0,"",Eksplikatsioon!K59)</f>
        <v>Töötukassa</v>
      </c>
      <c r="I58" s="33" t="str">
        <f>IF(Eksplikatsioon!L59=0,"",Eksplikatsioon!L59)</f>
        <v>TARTU851_06</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5">
      <c r="A59" s="33" t="str">
        <f>IF(Eksplikatsioon!A60=0,"",Eksplikatsioon!A60)</f>
        <v>01</v>
      </c>
      <c r="B59" s="79">
        <f>IF(Eksplikatsioon!B60=0,"",Eksplikatsioon!B60)</f>
        <v>154</v>
      </c>
      <c r="C59" s="33" t="str">
        <f>IF(Eksplikatsioon!C60=0,"",Eksplikatsioon!C60)</f>
        <v>ÜÜRITAV PIND</v>
      </c>
      <c r="D59" s="33" t="str">
        <f>IF(Eksplikatsioon!D60=0,"",Eksplikatsioon!D60)</f>
        <v>Kabinet/Büroo</v>
      </c>
      <c r="E59" s="77">
        <f>IF(Eksplikatsioon!F60=0,"",Eksplikatsioon!F60)</f>
        <v>41.4</v>
      </c>
      <c r="F59" s="33" t="str">
        <f>IF(Eksplikatsioon!H60=0,"",Eksplikatsioon!H60)</f>
        <v/>
      </c>
      <c r="G59" s="33" t="str">
        <f>IF(Eksplikatsioon!J60=0,"",Eksplikatsioon!J60)</f>
        <v>Ainukasutuses pind</v>
      </c>
      <c r="H59" s="33" t="str">
        <f>IF(Eksplikatsioon!K60=0,"",Eksplikatsioon!K60)</f>
        <v>Töötukassa</v>
      </c>
      <c r="I59" s="33" t="str">
        <f>IF(Eksplikatsioon!L60=0,"",Eksplikatsioon!L60)</f>
        <v>TARTU851_06</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5">
      <c r="A60" s="33" t="str">
        <f>IF(Eksplikatsioon!A61=0,"",Eksplikatsioon!A61)</f>
        <v>01</v>
      </c>
      <c r="B60" s="79">
        <f>IF(Eksplikatsioon!B61=0,"",Eksplikatsioon!B61)</f>
        <v>155</v>
      </c>
      <c r="C60" s="33" t="str">
        <f>IF(Eksplikatsioon!C61=0,"",Eksplikatsioon!C61)</f>
        <v>ÜÜRITAV PIND</v>
      </c>
      <c r="D60" s="33" t="str">
        <f>IF(Eksplikatsioon!D61=0,"",Eksplikatsioon!D61)</f>
        <v>Puhkeruum</v>
      </c>
      <c r="E60" s="77">
        <f>IF(Eksplikatsioon!F61=0,"",Eksplikatsioon!F61)</f>
        <v>7.5</v>
      </c>
      <c r="F60" s="33" t="str">
        <f>IF(Eksplikatsioon!H61=0,"",Eksplikatsioon!H61)</f>
        <v/>
      </c>
      <c r="G60" s="33" t="str">
        <f>IF(Eksplikatsioon!J61=0,"",Eksplikatsioon!J61)</f>
        <v>Ainukasutuses pind</v>
      </c>
      <c r="H60" s="33" t="str">
        <f>IF(Eksplikatsioon!K61=0,"",Eksplikatsioon!K61)</f>
        <v>Töötukassa</v>
      </c>
      <c r="I60" s="33" t="str">
        <f>IF(Eksplikatsioon!L61=0,"",Eksplikatsioon!L61)</f>
        <v>TARTU851_06</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5">
      <c r="A61" s="33" t="str">
        <f>IF(Eksplikatsioon!A62=0,"",Eksplikatsioon!A62)</f>
        <v>01</v>
      </c>
      <c r="B61" s="79">
        <f>IF(Eksplikatsioon!B62=0,"",Eksplikatsioon!B62)</f>
        <v>156</v>
      </c>
      <c r="C61" s="33" t="str">
        <f>IF(Eksplikatsioon!C62=0,"",Eksplikatsioon!C62)</f>
        <v>ÜÜRITAV PIND</v>
      </c>
      <c r="D61" s="33" t="str">
        <f>IF(Eksplikatsioon!D62=0,"",Eksplikatsioon!D62)</f>
        <v>Kabinet/Büroo</v>
      </c>
      <c r="E61" s="77">
        <f>IF(Eksplikatsioon!F62=0,"",Eksplikatsioon!F62)</f>
        <v>17.3</v>
      </c>
      <c r="F61" s="33" t="str">
        <f>IF(Eksplikatsioon!H62=0,"",Eksplikatsioon!H62)</f>
        <v/>
      </c>
      <c r="G61" s="33" t="str">
        <f>IF(Eksplikatsioon!J62=0,"",Eksplikatsioon!J62)</f>
        <v>Ainukasutuses pind</v>
      </c>
      <c r="H61" s="33" t="str">
        <f>IF(Eksplikatsioon!K62=0,"",Eksplikatsioon!K62)</f>
        <v>Töötukassa</v>
      </c>
      <c r="I61" s="33" t="str">
        <f>IF(Eksplikatsioon!L62=0,"",Eksplikatsioon!L62)</f>
        <v>TARTU851_06</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5">
      <c r="A62" s="33" t="str">
        <f>IF(Eksplikatsioon!A63=0,"",Eksplikatsioon!A63)</f>
        <v>01</v>
      </c>
      <c r="B62" s="79" t="str">
        <f>IF(Eksplikatsioon!B63=0,"",Eksplikatsioon!B63)</f>
        <v>156A</v>
      </c>
      <c r="C62" s="33" t="str">
        <f>IF(Eksplikatsioon!C63=0,"",Eksplikatsioon!C63)</f>
        <v>ÜÜRITAV PIND</v>
      </c>
      <c r="D62" s="33" t="str">
        <f>IF(Eksplikatsioon!D63=0,"",Eksplikatsioon!D63)</f>
        <v>Kohtusaal</v>
      </c>
      <c r="E62" s="77">
        <f>IF(Eksplikatsioon!F63=0,"",Eksplikatsioon!F63)</f>
        <v>18</v>
      </c>
      <c r="F62" s="33" t="str">
        <f>IF(Eksplikatsioon!H63=0,"",Eksplikatsioon!H63)</f>
        <v/>
      </c>
      <c r="G62" s="33" t="str">
        <f>IF(Eksplikatsioon!J63=0,"",Eksplikatsioon!J63)</f>
        <v>Ainukasutuses pind</v>
      </c>
      <c r="H62" s="33" t="str">
        <f>IF(Eksplikatsioon!K63=0,"",Eksplikatsioon!K63)</f>
        <v>Töötukassa</v>
      </c>
      <c r="I62" s="33" t="str">
        <f>IF(Eksplikatsioon!L63=0,"",Eksplikatsioon!L63)</f>
        <v>TARTU851_06</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5">
      <c r="A63" s="33" t="str">
        <f>IF(Eksplikatsioon!A64=0,"",Eksplikatsioon!A64)</f>
        <v>01</v>
      </c>
      <c r="B63" s="79">
        <f>IF(Eksplikatsioon!B64=0,"",Eksplikatsioon!B64)</f>
        <v>157</v>
      </c>
      <c r="C63" s="33" t="str">
        <f>IF(Eksplikatsioon!C64=0,"",Eksplikatsioon!C64)</f>
        <v>ÜÜRITAV PIND</v>
      </c>
      <c r="D63" s="33" t="str">
        <f>IF(Eksplikatsioon!D64=0,"",Eksplikatsioon!D64)</f>
        <v>Kabinet/Büroo</v>
      </c>
      <c r="E63" s="77">
        <f>IF(Eksplikatsioon!F64=0,"",Eksplikatsioon!F64)</f>
        <v>16.899999999999999</v>
      </c>
      <c r="F63" s="33" t="str">
        <f>IF(Eksplikatsioon!H64=0,"",Eksplikatsioon!H64)</f>
        <v/>
      </c>
      <c r="G63" s="33" t="str">
        <f>IF(Eksplikatsioon!J64=0,"",Eksplikatsioon!J64)</f>
        <v>Ainukasutuses pind</v>
      </c>
      <c r="H63" s="33" t="str">
        <f>IF(Eksplikatsioon!K64=0,"",Eksplikatsioon!K64)</f>
        <v>Töötukassa</v>
      </c>
      <c r="I63" s="33" t="str">
        <f>IF(Eksplikatsioon!L64=0,"",Eksplikatsioon!L64)</f>
        <v>TARTU851_06</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5">
      <c r="A64" s="33" t="str">
        <f>IF(Eksplikatsioon!A65=0,"",Eksplikatsioon!A65)</f>
        <v>01</v>
      </c>
      <c r="B64" s="79">
        <f>IF(Eksplikatsioon!B65=0,"",Eksplikatsioon!B65)</f>
        <v>158</v>
      </c>
      <c r="C64" s="33" t="str">
        <f>IF(Eksplikatsioon!C65=0,"",Eksplikatsioon!C65)</f>
        <v>ÜÜRITAV PIND</v>
      </c>
      <c r="D64" s="33" t="str">
        <f>IF(Eksplikatsioon!D65=0,"",Eksplikatsioon!D65)</f>
        <v>Koridor</v>
      </c>
      <c r="E64" s="77">
        <f>IF(Eksplikatsioon!F65=0,"",Eksplikatsioon!F65)</f>
        <v>37.9</v>
      </c>
      <c r="F64" s="33" t="str">
        <f>IF(Eksplikatsioon!H65=0,"",Eksplikatsioon!H65)</f>
        <v/>
      </c>
      <c r="G64" s="33" t="str">
        <f>IF(Eksplikatsioon!J65=0,"",Eksplikatsioon!J65)</f>
        <v>Ainukasutuses pind</v>
      </c>
      <c r="H64" s="33" t="str">
        <f>IF(Eksplikatsioon!K65=0,"",Eksplikatsioon!K65)</f>
        <v>Töötukassa</v>
      </c>
      <c r="I64" s="33" t="str">
        <f>IF(Eksplikatsioon!L65=0,"",Eksplikatsioon!L65)</f>
        <v>TARTU851_06</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5">
      <c r="A65" s="33" t="str">
        <f>IF(Eksplikatsioon!A66=0,"",Eksplikatsioon!A66)</f>
        <v>01</v>
      </c>
      <c r="B65" s="79">
        <f>IF(Eksplikatsioon!B66=0,"",Eksplikatsioon!B66)</f>
        <v>159</v>
      </c>
      <c r="C65" s="33" t="str">
        <f>IF(Eksplikatsioon!C66=0,"",Eksplikatsioon!C66)</f>
        <v>VERTIKAALSETE ÜHENDUSTEEDE PIND</v>
      </c>
      <c r="D65" s="33" t="str">
        <f>IF(Eksplikatsioon!D66=0,"",Eksplikatsioon!D66)</f>
        <v>Trepp/Trepikoda</v>
      </c>
      <c r="E65" s="77">
        <f>IF(Eksplikatsioon!F66=0,"",Eksplikatsioon!F66)</f>
        <v>34.9</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5">
      <c r="A66" s="33" t="str">
        <f>IF(Eksplikatsioon!A67=0,"",Eksplikatsioon!A67)</f>
        <v>01</v>
      </c>
      <c r="B66" s="79">
        <f>IF(Eksplikatsioon!B67=0,"",Eksplikatsioon!B67)</f>
        <v>160</v>
      </c>
      <c r="C66" s="33" t="str">
        <f>IF(Eksplikatsioon!C67=0,"",Eksplikatsioon!C67)</f>
        <v>ÜÜRITAV PIND</v>
      </c>
      <c r="D66" s="33" t="str">
        <f>IF(Eksplikatsioon!D67=0,"",Eksplikatsioon!D67)</f>
        <v>Tuulekoda</v>
      </c>
      <c r="E66" s="77">
        <f>IF(Eksplikatsioon!F67=0,"",Eksplikatsioon!F67)</f>
        <v>1.5</v>
      </c>
      <c r="F66" s="33" t="str">
        <f>IF(Eksplikatsioon!H67=0,"",Eksplikatsioon!H67)</f>
        <v/>
      </c>
      <c r="G66" s="33" t="str">
        <f>IF(Eksplikatsioon!J67=0,"",Eksplikatsioon!J67)</f>
        <v>Ühiskasutuses hoone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5">
      <c r="A67" s="33" t="str">
        <f>IF(Eksplikatsioon!A68=0,"",Eksplikatsioon!A68)</f>
        <v>01</v>
      </c>
      <c r="B67" s="79">
        <f>IF(Eksplikatsioon!B68=0,"",Eksplikatsioon!B68)</f>
        <v>161</v>
      </c>
      <c r="C67" s="33" t="str">
        <f>IF(Eksplikatsioon!C68=0,"",Eksplikatsioon!C68)</f>
        <v>ÜÜRITAV PIND</v>
      </c>
      <c r="D67" s="33" t="str">
        <f>IF(Eksplikatsioon!D68=0,"",Eksplikatsioon!D68)</f>
        <v>Kabinet/Büroo</v>
      </c>
      <c r="E67" s="77">
        <f>IF(Eksplikatsioon!F68=0,"",Eksplikatsioon!F68)</f>
        <v>11.7</v>
      </c>
      <c r="F67" s="33" t="str">
        <f>IF(Eksplikatsioon!H68=0,"",Eksplikatsioon!H68)</f>
        <v/>
      </c>
      <c r="G67" s="33" t="str">
        <f>IF(Eksplikatsioon!J68=0,"",Eksplikatsioon!J68)</f>
        <v>Ainukasutuses pind</v>
      </c>
      <c r="H67" s="33" t="str">
        <f>IF(Eksplikatsioon!K68=0,"",Eksplikatsioon!K68)</f>
        <v>Töötukassa</v>
      </c>
      <c r="I67" s="33" t="str">
        <f>IF(Eksplikatsioon!L68=0,"",Eksplikatsioon!L68)</f>
        <v>TARTU851_06</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5">
      <c r="A68" s="33" t="str">
        <f>IF(Eksplikatsioon!A69=0,"",Eksplikatsioon!A69)</f>
        <v>01</v>
      </c>
      <c r="B68" s="79">
        <f>IF(Eksplikatsioon!B69=0,"",Eksplikatsioon!B69)</f>
        <v>162</v>
      </c>
      <c r="C68" s="33" t="str">
        <f>IF(Eksplikatsioon!C69=0,"",Eksplikatsioon!C69)</f>
        <v>ÜÜRITAV PIND</v>
      </c>
      <c r="D68" s="33" t="str">
        <f>IF(Eksplikatsioon!D69=0,"",Eksplikatsioon!D69)</f>
        <v>Kabinet/Büroo</v>
      </c>
      <c r="E68" s="77">
        <f>IF(Eksplikatsioon!F69=0,"",Eksplikatsioon!F69)</f>
        <v>14.3</v>
      </c>
      <c r="F68" s="33" t="str">
        <f>IF(Eksplikatsioon!H69=0,"",Eksplikatsioon!H69)</f>
        <v/>
      </c>
      <c r="G68" s="33" t="str">
        <f>IF(Eksplikatsioon!J69=0,"",Eksplikatsioon!J69)</f>
        <v>Ainukasutuses pind</v>
      </c>
      <c r="H68" s="33" t="str">
        <f>IF(Eksplikatsioon!K69=0,"",Eksplikatsioon!K69)</f>
        <v>Töötukassa</v>
      </c>
      <c r="I68" s="33" t="str">
        <f>IF(Eksplikatsioon!L69=0,"",Eksplikatsioon!L69)</f>
        <v>TARTU851_06</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5">
      <c r="A69" s="33" t="str">
        <f>IF(Eksplikatsioon!A70=0,"",Eksplikatsioon!A70)</f>
        <v>01</v>
      </c>
      <c r="B69" s="79">
        <f>IF(Eksplikatsioon!B70=0,"",Eksplikatsioon!B70)</f>
        <v>163</v>
      </c>
      <c r="C69" s="33" t="str">
        <f>IF(Eksplikatsioon!C70=0,"",Eksplikatsioon!C70)</f>
        <v>ÜÜRITAV PIND</v>
      </c>
      <c r="D69" s="33" t="str">
        <f>IF(Eksplikatsioon!D70=0,"",Eksplikatsioon!D70)</f>
        <v>Kabinet/Büroo</v>
      </c>
      <c r="E69" s="77">
        <f>IF(Eksplikatsioon!F70=0,"",Eksplikatsioon!F70)</f>
        <v>16.7</v>
      </c>
      <c r="F69" s="33" t="str">
        <f>IF(Eksplikatsioon!H70=0,"",Eksplikatsioon!H70)</f>
        <v/>
      </c>
      <c r="G69" s="33" t="str">
        <f>IF(Eksplikatsioon!J70=0,"",Eksplikatsioon!J70)</f>
        <v>Ainukasutuses pind</v>
      </c>
      <c r="H69" s="33" t="str">
        <f>IF(Eksplikatsioon!K70=0,"",Eksplikatsioon!K70)</f>
        <v>Töötukassa</v>
      </c>
      <c r="I69" s="33" t="str">
        <f>IF(Eksplikatsioon!L70=0,"",Eksplikatsioon!L70)</f>
        <v>TARTU851_06</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5">
      <c r="A70" s="33" t="str">
        <f>IF(Eksplikatsioon!A71=0,"",Eksplikatsioon!A71)</f>
        <v>01</v>
      </c>
      <c r="B70" s="79">
        <f>IF(Eksplikatsioon!B71=0,"",Eksplikatsioon!B71)</f>
        <v>164</v>
      </c>
      <c r="C70" s="33" t="str">
        <f>IF(Eksplikatsioon!C71=0,"",Eksplikatsioon!C71)</f>
        <v>ÜÜRITAV PIND</v>
      </c>
      <c r="D70" s="33" t="str">
        <f>IF(Eksplikatsioon!D71=0,"",Eksplikatsioon!D71)</f>
        <v>Kabinet/Büroo</v>
      </c>
      <c r="E70" s="77">
        <f>IF(Eksplikatsioon!F71=0,"",Eksplikatsioon!F71)</f>
        <v>34.200000000000003</v>
      </c>
      <c r="F70" s="33" t="str">
        <f>IF(Eksplikatsioon!H71=0,"",Eksplikatsioon!H71)</f>
        <v/>
      </c>
      <c r="G70" s="33" t="str">
        <f>IF(Eksplikatsioon!J71=0,"",Eksplikatsioon!J71)</f>
        <v>Ainukasutuses pind</v>
      </c>
      <c r="H70" s="33" t="str">
        <f>IF(Eksplikatsioon!K71=0,"",Eksplikatsioon!K71)</f>
        <v>Töötukassa</v>
      </c>
      <c r="I70" s="33" t="str">
        <f>IF(Eksplikatsioon!L71=0,"",Eksplikatsioon!L71)</f>
        <v>TARTU851_06</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5">
      <c r="A71" s="33" t="str">
        <f>IF(Eksplikatsioon!A72=0,"",Eksplikatsioon!A72)</f>
        <v>01</v>
      </c>
      <c r="B71" s="79">
        <f>IF(Eksplikatsioon!B72=0,"",Eksplikatsioon!B72)</f>
        <v>165</v>
      </c>
      <c r="C71" s="33" t="str">
        <f>IF(Eksplikatsioon!C72=0,"",Eksplikatsioon!C72)</f>
        <v>ÜÜRITAV PIND</v>
      </c>
      <c r="D71" s="33" t="str">
        <f>IF(Eksplikatsioon!D72=0,"",Eksplikatsioon!D72)</f>
        <v>Hoiuruum/Ladu</v>
      </c>
      <c r="E71" s="77">
        <f>IF(Eksplikatsioon!F72=0,"",Eksplikatsioon!F72)</f>
        <v>17.399999999999999</v>
      </c>
      <c r="F71" s="33" t="str">
        <f>IF(Eksplikatsioon!H72=0,"",Eksplikatsioon!H72)</f>
        <v/>
      </c>
      <c r="G71" s="33" t="str">
        <f>IF(Eksplikatsioon!J72=0,"",Eksplikatsioon!J72)</f>
        <v>Ainukasutuses pind</v>
      </c>
      <c r="H71" s="33" t="str">
        <f>IF(Eksplikatsioon!K72=0,"",Eksplikatsioon!K72)</f>
        <v>Töötukassa</v>
      </c>
      <c r="I71" s="33" t="str">
        <f>IF(Eksplikatsioon!L72=0,"",Eksplikatsioon!L72)</f>
        <v>TARTU851_06</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5">
      <c r="A72" s="33" t="str">
        <f>IF(Eksplikatsioon!A73=0,"",Eksplikatsioon!A73)</f>
        <v>01</v>
      </c>
      <c r="B72" s="79">
        <f>IF(Eksplikatsioon!B73=0,"",Eksplikatsioon!B73)</f>
        <v>166</v>
      </c>
      <c r="C72" s="33" t="str">
        <f>IF(Eksplikatsioon!C73=0,"",Eksplikatsioon!C73)</f>
        <v>ÜÜRITAV PIND</v>
      </c>
      <c r="D72" s="33" t="str">
        <f>IF(Eksplikatsioon!D73=0,"",Eksplikatsioon!D73)</f>
        <v>Koridor</v>
      </c>
      <c r="E72" s="77">
        <f>IF(Eksplikatsioon!F73=0,"",Eksplikatsioon!F73)</f>
        <v>9.8000000000000007</v>
      </c>
      <c r="F72" s="33" t="str">
        <f>IF(Eksplikatsioon!H73=0,"",Eksplikatsioon!H73)</f>
        <v/>
      </c>
      <c r="G72" s="33" t="str">
        <f>IF(Eksplikatsioon!J73=0,"",Eksplikatsioon!J73)</f>
        <v>Ainukasutuses pind</v>
      </c>
      <c r="H72" s="33" t="str">
        <f>IF(Eksplikatsioon!K73=0,"",Eksplikatsioon!K73)</f>
        <v>Töötukassa</v>
      </c>
      <c r="I72" s="33" t="str">
        <f>IF(Eksplikatsioon!L73=0,"",Eksplikatsioon!L73)</f>
        <v>TARTU851_06</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5">
      <c r="A73" s="33" t="str">
        <f>IF(Eksplikatsioon!A74=0,"",Eksplikatsioon!A74)</f>
        <v>01</v>
      </c>
      <c r="B73" s="79">
        <f>IF(Eksplikatsioon!B74=0,"",Eksplikatsioon!B74)</f>
        <v>169</v>
      </c>
      <c r="C73" s="33" t="str">
        <f>IF(Eksplikatsioon!C74=0,"",Eksplikatsioon!C74)</f>
        <v>ÜÜRITAV PIND</v>
      </c>
      <c r="D73" s="33" t="str">
        <f>IF(Eksplikatsioon!D74=0,"",Eksplikatsioon!D74)</f>
        <v>Riietusruum</v>
      </c>
      <c r="E73" s="77">
        <f>IF(Eksplikatsioon!F74=0,"",Eksplikatsioon!F74)</f>
        <v>9.5</v>
      </c>
      <c r="F73" s="33" t="str">
        <f>IF(Eksplikatsioon!H74=0,"",Eksplikatsioon!H74)</f>
        <v/>
      </c>
      <c r="G73" s="33" t="str">
        <f>IF(Eksplikatsioon!J74=0,"",Eksplikatsioon!J74)</f>
        <v>Ainukasutuses pind</v>
      </c>
      <c r="H73" s="33" t="str">
        <f>IF(Eksplikatsioon!K74=0,"",Eksplikatsioon!K74)</f>
        <v>Töötukassa</v>
      </c>
      <c r="I73" s="33" t="str">
        <f>IF(Eksplikatsioon!L74=0,"",Eksplikatsioon!L74)</f>
        <v>TARTU851_06</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5">
      <c r="A74" s="33" t="str">
        <f>IF(Eksplikatsioon!A75=0,"",Eksplikatsioon!A75)</f>
        <v>01</v>
      </c>
      <c r="B74" s="79">
        <f>IF(Eksplikatsioon!B75=0,"",Eksplikatsioon!B75)</f>
        <v>170</v>
      </c>
      <c r="C74" s="33" t="str">
        <f>IF(Eksplikatsioon!C75=0,"",Eksplikatsioon!C75)</f>
        <v>ÜÜRITAV PIND</v>
      </c>
      <c r="D74" s="33" t="str">
        <f>IF(Eksplikatsioon!D75=0,"",Eksplikatsioon!D75)</f>
        <v>Kabinet/Büroo</v>
      </c>
      <c r="E74" s="77">
        <f>IF(Eksplikatsioon!F75=0,"",Eksplikatsioon!F75)</f>
        <v>10.9</v>
      </c>
      <c r="F74" s="33" t="str">
        <f>IF(Eksplikatsioon!H75=0,"",Eksplikatsioon!H75)</f>
        <v/>
      </c>
      <c r="G74" s="33" t="str">
        <f>IF(Eksplikatsioon!J75=0,"",Eksplikatsioon!J75)</f>
        <v>Ainukasutuses pind</v>
      </c>
      <c r="H74" s="33" t="str">
        <f>IF(Eksplikatsioon!K75=0,"",Eksplikatsioon!K75)</f>
        <v>Töötukassa</v>
      </c>
      <c r="I74" s="33" t="str">
        <f>IF(Eksplikatsioon!L75=0,"",Eksplikatsioon!L75)</f>
        <v>TARTU851_06</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5">
      <c r="A75" s="33" t="str">
        <f>IF(Eksplikatsioon!A76=0,"",Eksplikatsioon!A76)</f>
        <v>01</v>
      </c>
      <c r="B75" s="79">
        <f>IF(Eksplikatsioon!B76=0,"",Eksplikatsioon!B76)</f>
        <v>171</v>
      </c>
      <c r="C75" s="33" t="str">
        <f>IF(Eksplikatsioon!C76=0,"",Eksplikatsioon!C76)</f>
        <v>ÜÜRITAV PIND</v>
      </c>
      <c r="D75" s="33" t="str">
        <f>IF(Eksplikatsioon!D76=0,"",Eksplikatsioon!D76)</f>
        <v>WC</v>
      </c>
      <c r="E75" s="77">
        <f>IF(Eksplikatsioon!F76=0,"",Eksplikatsioon!F76)</f>
        <v>6.2</v>
      </c>
      <c r="F75" s="33" t="str">
        <f>IF(Eksplikatsioon!H76=0,"",Eksplikatsioon!H76)</f>
        <v/>
      </c>
      <c r="G75" s="33" t="str">
        <f>IF(Eksplikatsioon!J76=0,"",Eksplikatsioon!J76)</f>
        <v>Ainukasutuses pind</v>
      </c>
      <c r="H75" s="33" t="str">
        <f>IF(Eksplikatsioon!K76=0,"",Eksplikatsioon!K76)</f>
        <v>Töötukassa</v>
      </c>
      <c r="I75" s="33" t="str">
        <f>IF(Eksplikatsioon!L76=0,"",Eksplikatsioon!L76)</f>
        <v>TARTU851_06</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5">
      <c r="A76" s="33" t="str">
        <f>IF(Eksplikatsioon!A77=0,"",Eksplikatsioon!A77)</f>
        <v>01</v>
      </c>
      <c r="B76" s="79">
        <f>IF(Eksplikatsioon!B77=0,"",Eksplikatsioon!B77)</f>
        <v>172</v>
      </c>
      <c r="C76" s="33" t="str">
        <f>IF(Eksplikatsioon!C77=0,"",Eksplikatsioon!C77)</f>
        <v>ÜÜRITAV PIND</v>
      </c>
      <c r="D76" s="33" t="str">
        <f>IF(Eksplikatsioon!D77=0,"",Eksplikatsioon!D77)</f>
        <v>WC</v>
      </c>
      <c r="E76" s="77">
        <f>IF(Eksplikatsioon!F77=0,"",Eksplikatsioon!F77)</f>
        <v>5.3</v>
      </c>
      <c r="F76" s="33" t="str">
        <f>IF(Eksplikatsioon!H77=0,"",Eksplikatsioon!H77)</f>
        <v/>
      </c>
      <c r="G76" s="33" t="str">
        <f>IF(Eksplikatsioon!J77=0,"",Eksplikatsioon!J77)</f>
        <v>Ainukasutuses pind</v>
      </c>
      <c r="H76" s="33" t="str">
        <f>IF(Eksplikatsioon!K77=0,"",Eksplikatsioon!K77)</f>
        <v>Töötukassa</v>
      </c>
      <c r="I76" s="33" t="str">
        <f>IF(Eksplikatsioon!L77=0,"",Eksplikatsioon!L77)</f>
        <v>TARTU851_06</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5">
      <c r="A77" s="33" t="str">
        <f>IF(Eksplikatsioon!A78=0,"",Eksplikatsioon!A78)</f>
        <v>01</v>
      </c>
      <c r="B77" s="79">
        <f>IF(Eksplikatsioon!B78=0,"",Eksplikatsioon!B78)</f>
        <v>173</v>
      </c>
      <c r="C77" s="33" t="str">
        <f>IF(Eksplikatsioon!C78=0,"",Eksplikatsioon!C78)</f>
        <v>ÜÜRITAV PIND</v>
      </c>
      <c r="D77" s="33" t="str">
        <f>IF(Eksplikatsioon!D78=0,"",Eksplikatsioon!D78)</f>
        <v>Server</v>
      </c>
      <c r="E77" s="77">
        <f>IF(Eksplikatsioon!F78=0,"",Eksplikatsioon!F78)</f>
        <v>14.8</v>
      </c>
      <c r="F77" s="33" t="str">
        <f>IF(Eksplikatsioon!H78=0,"",Eksplikatsioon!H78)</f>
        <v/>
      </c>
      <c r="G77" s="33" t="str">
        <f>IF(Eksplikatsioon!J78=0,"",Eksplikatsioon!J78)</f>
        <v>Ainukasutuses pind</v>
      </c>
      <c r="H77" s="33" t="str">
        <f>IF(Eksplikatsioon!K78=0,"",Eksplikatsioon!K78)</f>
        <v>Töötukassa</v>
      </c>
      <c r="I77" s="33" t="str">
        <f>IF(Eksplikatsioon!L78=0,"",Eksplikatsioon!L78)</f>
        <v>TARTU851_06</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5">
      <c r="A78" s="33" t="str">
        <f>IF(Eksplikatsioon!A79=0,"",Eksplikatsioon!A79)</f>
        <v>01</v>
      </c>
      <c r="B78" s="79">
        <f>IF(Eksplikatsioon!B79=0,"",Eksplikatsioon!B79)</f>
        <v>174</v>
      </c>
      <c r="C78" s="33" t="str">
        <f>IF(Eksplikatsioon!C79=0,"",Eksplikatsioon!C79)</f>
        <v>ÜÜRITAV PIND</v>
      </c>
      <c r="D78" s="33" t="str">
        <f>IF(Eksplikatsioon!D79=0,"",Eksplikatsioon!D79)</f>
        <v>Kabinet/Büroo</v>
      </c>
      <c r="E78" s="77">
        <f>IF(Eksplikatsioon!F79=0,"",Eksplikatsioon!F79)</f>
        <v>14.4</v>
      </c>
      <c r="F78" s="33" t="str">
        <f>IF(Eksplikatsioon!H79=0,"",Eksplikatsioon!H79)</f>
        <v/>
      </c>
      <c r="G78" s="33" t="str">
        <f>IF(Eksplikatsioon!J79=0,"",Eksplikatsioon!J79)</f>
        <v>Ainukasutuses pind</v>
      </c>
      <c r="H78" s="33" t="str">
        <f>IF(Eksplikatsioon!K79=0,"",Eksplikatsioon!K79)</f>
        <v>Töötukassa</v>
      </c>
      <c r="I78" s="33" t="str">
        <f>IF(Eksplikatsioon!L79=0,"",Eksplikatsioon!L79)</f>
        <v>TARTU851_06</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5">
      <c r="A79" s="33" t="str">
        <f>IF(Eksplikatsioon!A80=0,"",Eksplikatsioon!A80)</f>
        <v>01</v>
      </c>
      <c r="B79" s="79">
        <f>IF(Eksplikatsioon!B80=0,"",Eksplikatsioon!B80)</f>
        <v>175</v>
      </c>
      <c r="C79" s="33" t="str">
        <f>IF(Eksplikatsioon!C80=0,"",Eksplikatsioon!C80)</f>
        <v>ÜÜRITAV PIND</v>
      </c>
      <c r="D79" s="33" t="str">
        <f>IF(Eksplikatsioon!D80=0,"",Eksplikatsioon!D80)</f>
        <v>Kabinet/Büroo</v>
      </c>
      <c r="E79" s="77">
        <f>IF(Eksplikatsioon!F80=0,"",Eksplikatsioon!F80)</f>
        <v>22.1</v>
      </c>
      <c r="F79" s="33" t="str">
        <f>IF(Eksplikatsioon!H80=0,"",Eksplikatsioon!H80)</f>
        <v/>
      </c>
      <c r="G79" s="33" t="str">
        <f>IF(Eksplikatsioon!J80=0,"",Eksplikatsioon!J80)</f>
        <v>Ainukasutuses pind</v>
      </c>
      <c r="H79" s="33" t="str">
        <f>IF(Eksplikatsioon!K80=0,"",Eksplikatsioon!K80)</f>
        <v>Töötukassa</v>
      </c>
      <c r="I79" s="33" t="str">
        <f>IF(Eksplikatsioon!L80=0,"",Eksplikatsioon!L80)</f>
        <v>TARTU851_06</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5">
      <c r="A80" s="33" t="str">
        <f>IF(Eksplikatsioon!A81=0,"",Eksplikatsioon!A81)</f>
        <v>02</v>
      </c>
      <c r="B80" s="79">
        <f>IF(Eksplikatsioon!B81=0,"",Eksplikatsioon!B81)</f>
        <v>201</v>
      </c>
      <c r="C80" s="33" t="str">
        <f>IF(Eksplikatsioon!C81=0,"",Eksplikatsioon!C81)</f>
        <v>VERTIKAALSETE ÜHENDUSTEEDE PIND</v>
      </c>
      <c r="D80" s="33" t="str">
        <f>IF(Eksplikatsioon!D81=0,"",Eksplikatsioon!D81)</f>
        <v>Trepp/Trepikoda</v>
      </c>
      <c r="E80" s="77">
        <f>IF(Eksplikatsioon!F81=0,"",Eksplikatsioon!F81)</f>
        <v>33.700000000000003</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5">
      <c r="A81" s="33" t="str">
        <f>IF(Eksplikatsioon!A82=0,"",Eksplikatsioon!A82)</f>
        <v>02</v>
      </c>
      <c r="B81" s="79">
        <f>IF(Eksplikatsioon!B82=0,"",Eksplikatsioon!B82)</f>
        <v>202</v>
      </c>
      <c r="C81" s="33" t="str">
        <f>IF(Eksplikatsioon!C82=0,"",Eksplikatsioon!C82)</f>
        <v>ÜÜRITAV PIND</v>
      </c>
      <c r="D81" s="33" t="str">
        <f>IF(Eksplikatsioon!D82=0,"",Eksplikatsioon!D82)</f>
        <v>Koridor</v>
      </c>
      <c r="E81" s="77">
        <f>IF(Eksplikatsioon!F82=0,"",Eksplikatsioon!F82)</f>
        <v>49.5</v>
      </c>
      <c r="F81" s="33" t="str">
        <f>IF(Eksplikatsioon!H82=0,"",Eksplikatsioon!H82)</f>
        <v/>
      </c>
      <c r="G81" s="33" t="str">
        <f>IF(Eksplikatsioon!J82=0,"",Eksplikatsioon!J82)</f>
        <v>Ainukasutuses pind</v>
      </c>
      <c r="H81" s="33" t="str">
        <f>IF(Eksplikatsioon!K82=0,"",Eksplikatsioon!K82)</f>
        <v>Riigi Kinnisvara AS</v>
      </c>
      <c r="I81" s="33" t="str">
        <f>IF(Eksplikatsioon!L82=0,"",Eksplikatsioon!L82)</f>
        <v>TARTU851_11</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5">
      <c r="A82" s="33" t="str">
        <f>IF(Eksplikatsioon!A83=0,"",Eksplikatsioon!A83)</f>
        <v>02</v>
      </c>
      <c r="B82" s="79">
        <f>IF(Eksplikatsioon!B83=0,"",Eksplikatsioon!B83)</f>
        <v>203</v>
      </c>
      <c r="C82" s="33" t="str">
        <f>IF(Eksplikatsioon!C83=0,"",Eksplikatsioon!C83)</f>
        <v>ÜÜRITAV PIND</v>
      </c>
      <c r="D82" s="33" t="str">
        <f>IF(Eksplikatsioon!D83=0,"",Eksplikatsioon!D83)</f>
        <v>Koridor</v>
      </c>
      <c r="E82" s="77">
        <f>IF(Eksplikatsioon!F83=0,"",Eksplikatsioon!F83)</f>
        <v>47.4</v>
      </c>
      <c r="F82" s="33" t="str">
        <f>IF(Eksplikatsioon!H83=0,"",Eksplikatsioon!H83)</f>
        <v/>
      </c>
      <c r="G82" s="33" t="str">
        <f>IF(Eksplikatsioon!J83=0,"",Eksplikatsioon!J83)</f>
        <v>Ainukasutuses pind</v>
      </c>
      <c r="H82" s="33" t="str">
        <f>IF(Eksplikatsioon!K83=0,"",Eksplikatsioon!K83)</f>
        <v>Riigi Kinnisvara AS</v>
      </c>
      <c r="I82" s="33" t="str">
        <f>IF(Eksplikatsioon!L83=0,"",Eksplikatsioon!L83)</f>
        <v>TARTU851_11</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5">
      <c r="A83" s="33" t="str">
        <f>IF(Eksplikatsioon!A84=0,"",Eksplikatsioon!A84)</f>
        <v>02</v>
      </c>
      <c r="B83" s="79">
        <f>IF(Eksplikatsioon!B84=0,"",Eksplikatsioon!B84)</f>
        <v>204</v>
      </c>
      <c r="C83" s="33" t="str">
        <f>IF(Eksplikatsioon!C84=0,"",Eksplikatsioon!C84)</f>
        <v>ÜÜRITAV PIND</v>
      </c>
      <c r="D83" s="33" t="str">
        <f>IF(Eksplikatsioon!D84=0,"",Eksplikatsioon!D84)</f>
        <v>Kohtusaal</v>
      </c>
      <c r="E83" s="77">
        <f>IF(Eksplikatsioon!F84=0,"",Eksplikatsioon!F84)</f>
        <v>59.3</v>
      </c>
      <c r="F83" s="33" t="str">
        <f>IF(Eksplikatsioon!H84=0,"",Eksplikatsioon!H84)</f>
        <v/>
      </c>
      <c r="G83" s="33" t="str">
        <f>IF(Eksplikatsioon!J84=0,"",Eksplikatsioon!J84)</f>
        <v>Ainukasutuses pind</v>
      </c>
      <c r="H83" s="33" t="str">
        <f>IF(Eksplikatsioon!K84=0,"",Eksplikatsioon!K84)</f>
        <v>Riigi Kinnisvara AS</v>
      </c>
      <c r="I83" s="33" t="str">
        <f>IF(Eksplikatsioon!L84=0,"",Eksplikatsioon!L84)</f>
        <v>TARTU851_11</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5">
      <c r="A84" s="33" t="str">
        <f>IF(Eksplikatsioon!A85=0,"",Eksplikatsioon!A85)</f>
        <v>02</v>
      </c>
      <c r="B84" s="79">
        <f>IF(Eksplikatsioon!B85=0,"",Eksplikatsioon!B85)</f>
        <v>205</v>
      </c>
      <c r="C84" s="33" t="str">
        <f>IF(Eksplikatsioon!C85=0,"",Eksplikatsioon!C85)</f>
        <v>ÜÜRITAV PIND</v>
      </c>
      <c r="D84" s="33" t="str">
        <f>IF(Eksplikatsioon!D85=0,"",Eksplikatsioon!D85)</f>
        <v>WC</v>
      </c>
      <c r="E84" s="77">
        <f>IF(Eksplikatsioon!F85=0,"",Eksplikatsioon!F85)</f>
        <v>5.6</v>
      </c>
      <c r="F84" s="33" t="str">
        <f>IF(Eksplikatsioon!H85=0,"",Eksplikatsioon!H85)</f>
        <v/>
      </c>
      <c r="G84" s="33" t="str">
        <f>IF(Eksplikatsioon!J85=0,"",Eksplikatsioon!J85)</f>
        <v>Ainukasutuses pind</v>
      </c>
      <c r="H84" s="33" t="str">
        <f>IF(Eksplikatsioon!K85=0,"",Eksplikatsioon!K85)</f>
        <v>Riigi Kinnisvara AS</v>
      </c>
      <c r="I84" s="33" t="str">
        <f>IF(Eksplikatsioon!L85=0,"",Eksplikatsioon!L85)</f>
        <v>TARTU851_11</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5">
      <c r="A85" s="33" t="str">
        <f>IF(Eksplikatsioon!A86=0,"",Eksplikatsioon!A86)</f>
        <v>02</v>
      </c>
      <c r="B85" s="79">
        <f>IF(Eksplikatsioon!B86=0,"",Eksplikatsioon!B86)</f>
        <v>206</v>
      </c>
      <c r="C85" s="33" t="str">
        <f>IF(Eksplikatsioon!C86=0,"",Eksplikatsioon!C86)</f>
        <v>ÜÜRITAV PIND</v>
      </c>
      <c r="D85" s="33" t="str">
        <f>IF(Eksplikatsioon!D86=0,"",Eksplikatsioon!D86)</f>
        <v>WC</v>
      </c>
      <c r="E85" s="77">
        <f>IF(Eksplikatsioon!F86=0,"",Eksplikatsioon!F86)</f>
        <v>5.8</v>
      </c>
      <c r="F85" s="33" t="str">
        <f>IF(Eksplikatsioon!H86=0,"",Eksplikatsioon!H86)</f>
        <v/>
      </c>
      <c r="G85" s="33" t="str">
        <f>IF(Eksplikatsioon!J86=0,"",Eksplikatsioon!J86)</f>
        <v>Ainukasutuses pind</v>
      </c>
      <c r="H85" s="33" t="str">
        <f>IF(Eksplikatsioon!K86=0,"",Eksplikatsioon!K86)</f>
        <v>Riigi Kinnisvara AS</v>
      </c>
      <c r="I85" s="33" t="str">
        <f>IF(Eksplikatsioon!L86=0,"",Eksplikatsioon!L86)</f>
        <v>TARTU851_11</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5">
      <c r="A86" s="33" t="str">
        <f>IF(Eksplikatsioon!A87=0,"",Eksplikatsioon!A87)</f>
        <v>02</v>
      </c>
      <c r="B86" s="79">
        <f>IF(Eksplikatsioon!B87=0,"",Eksplikatsioon!B87)</f>
        <v>207</v>
      </c>
      <c r="C86" s="33" t="str">
        <f>IF(Eksplikatsioon!C87=0,"",Eksplikatsioon!C87)</f>
        <v>ÜÜRITAV PIND</v>
      </c>
      <c r="D86" s="33" t="str">
        <f>IF(Eksplikatsioon!D87=0,"",Eksplikatsioon!D87)</f>
        <v>Kabinet/Büroo</v>
      </c>
      <c r="E86" s="77">
        <f>IF(Eksplikatsioon!F87=0,"",Eksplikatsioon!F87)</f>
        <v>20.8</v>
      </c>
      <c r="F86" s="33" t="str">
        <f>IF(Eksplikatsioon!H87=0,"",Eksplikatsioon!H87)</f>
        <v/>
      </c>
      <c r="G86" s="33" t="str">
        <f>IF(Eksplikatsioon!J87=0,"",Eksplikatsioon!J87)</f>
        <v>Ainukasutuses pind</v>
      </c>
      <c r="H86" s="33" t="str">
        <f>IF(Eksplikatsioon!K87=0,"",Eksplikatsioon!K87)</f>
        <v>Riigi Kinnisvara AS</v>
      </c>
      <c r="I86" s="33" t="str">
        <f>IF(Eksplikatsioon!L87=0,"",Eksplikatsioon!L87)</f>
        <v>TARTU851_11</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5">
      <c r="A87" s="33" t="str">
        <f>IF(Eksplikatsioon!A88=0,"",Eksplikatsioon!A88)</f>
        <v>02</v>
      </c>
      <c r="B87" s="79">
        <f>IF(Eksplikatsioon!B88=0,"",Eksplikatsioon!B88)</f>
        <v>208</v>
      </c>
      <c r="C87" s="33" t="str">
        <f>IF(Eksplikatsioon!C88=0,"",Eksplikatsioon!C88)</f>
        <v>ÜÜRITAV PIND</v>
      </c>
      <c r="D87" s="33" t="str">
        <f>IF(Eksplikatsioon!D88=0,"",Eksplikatsioon!D88)</f>
        <v>Koridor</v>
      </c>
      <c r="E87" s="77">
        <f>IF(Eksplikatsioon!F88=0,"",Eksplikatsioon!F88)</f>
        <v>9.1</v>
      </c>
      <c r="F87" s="33" t="str">
        <f>IF(Eksplikatsioon!H88=0,"",Eksplikatsioon!H88)</f>
        <v/>
      </c>
      <c r="G87" s="33" t="str">
        <f>IF(Eksplikatsioon!J88=0,"",Eksplikatsioon!J88)</f>
        <v>Ainukasutuses pind</v>
      </c>
      <c r="H87" s="33" t="str">
        <f>IF(Eksplikatsioon!K88=0,"",Eksplikatsioon!K88)</f>
        <v>Riigi Kinnisvara AS</v>
      </c>
      <c r="I87" s="33" t="str">
        <f>IF(Eksplikatsioon!L88=0,"",Eksplikatsioon!L88)</f>
        <v>TARTU851_11</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5">
      <c r="A88" s="33" t="str">
        <f>IF(Eksplikatsioon!A89=0,"",Eksplikatsioon!A89)</f>
        <v>02</v>
      </c>
      <c r="B88" s="79">
        <f>IF(Eksplikatsioon!B89=0,"",Eksplikatsioon!B89)</f>
        <v>209</v>
      </c>
      <c r="C88" s="33" t="str">
        <f>IF(Eksplikatsioon!C89=0,"",Eksplikatsioon!C89)</f>
        <v>ÜÜRITAV PIND</v>
      </c>
      <c r="D88" s="33" t="str">
        <f>IF(Eksplikatsioon!D89=0,"",Eksplikatsioon!D89)</f>
        <v>Kabinet/Büroo</v>
      </c>
      <c r="E88" s="77">
        <f>IF(Eksplikatsioon!F89=0,"",Eksplikatsioon!F89)</f>
        <v>13.3</v>
      </c>
      <c r="F88" s="33" t="str">
        <f>IF(Eksplikatsioon!H89=0,"",Eksplikatsioon!H89)</f>
        <v/>
      </c>
      <c r="G88" s="33" t="str">
        <f>IF(Eksplikatsioon!J89=0,"",Eksplikatsioon!J89)</f>
        <v>Ainukasutuses pind</v>
      </c>
      <c r="H88" s="33" t="str">
        <f>IF(Eksplikatsioon!K89=0,"",Eksplikatsioon!K89)</f>
        <v>Riigi Kinnisvara AS</v>
      </c>
      <c r="I88" s="33" t="str">
        <f>IF(Eksplikatsioon!L89=0,"",Eksplikatsioon!L89)</f>
        <v>TARTU851_11</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5">
      <c r="A89" s="33" t="str">
        <f>IF(Eksplikatsioon!A90=0,"",Eksplikatsioon!A90)</f>
        <v>02</v>
      </c>
      <c r="B89" s="79">
        <f>IF(Eksplikatsioon!B90=0,"",Eksplikatsioon!B90)</f>
        <v>210</v>
      </c>
      <c r="C89" s="33" t="str">
        <f>IF(Eksplikatsioon!C90=0,"",Eksplikatsioon!C90)</f>
        <v>ÜÜRITAV PIND</v>
      </c>
      <c r="D89" s="33" t="str">
        <f>IF(Eksplikatsioon!D90=0,"",Eksplikatsioon!D90)</f>
        <v>Kabinet/Büroo</v>
      </c>
      <c r="E89" s="77">
        <f>IF(Eksplikatsioon!F90=0,"",Eksplikatsioon!F90)</f>
        <v>13.4</v>
      </c>
      <c r="F89" s="33" t="str">
        <f>IF(Eksplikatsioon!H90=0,"",Eksplikatsioon!H90)</f>
        <v/>
      </c>
      <c r="G89" s="33" t="str">
        <f>IF(Eksplikatsioon!J90=0,"",Eksplikatsioon!J90)</f>
        <v>Ainukasutuses pind</v>
      </c>
      <c r="H89" s="33" t="str">
        <f>IF(Eksplikatsioon!K90=0,"",Eksplikatsioon!K90)</f>
        <v>Riigi Kinnisvara AS</v>
      </c>
      <c r="I89" s="33" t="str">
        <f>IF(Eksplikatsioon!L90=0,"",Eksplikatsioon!L90)</f>
        <v>TARTU851_11</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5">
      <c r="A90" s="33" t="str">
        <f>IF(Eksplikatsioon!A91=0,"",Eksplikatsioon!A91)</f>
        <v>02</v>
      </c>
      <c r="B90" s="79">
        <f>IF(Eksplikatsioon!B91=0,"",Eksplikatsioon!B91)</f>
        <v>211</v>
      </c>
      <c r="C90" s="33" t="str">
        <f>IF(Eksplikatsioon!C91=0,"",Eksplikatsioon!C91)</f>
        <v>ÜÜRITAV PIND</v>
      </c>
      <c r="D90" s="33" t="str">
        <f>IF(Eksplikatsioon!D91=0,"",Eksplikatsioon!D91)</f>
        <v>Kabinet/Büroo</v>
      </c>
      <c r="E90" s="77">
        <f>IF(Eksplikatsioon!F91=0,"",Eksplikatsioon!F91)</f>
        <v>18.3</v>
      </c>
      <c r="F90" s="33" t="str">
        <f>IF(Eksplikatsioon!H91=0,"",Eksplikatsioon!H91)</f>
        <v/>
      </c>
      <c r="G90" s="33" t="str">
        <f>IF(Eksplikatsioon!J91=0,"",Eksplikatsioon!J91)</f>
        <v>Ainukasutuses pind</v>
      </c>
      <c r="H90" s="33" t="str">
        <f>IF(Eksplikatsioon!K91=0,"",Eksplikatsioon!K91)</f>
        <v>Riigi Kinnisvara AS</v>
      </c>
      <c r="I90" s="33" t="str">
        <f>IF(Eksplikatsioon!L91=0,"",Eksplikatsioon!L91)</f>
        <v>TARTU851_11</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5">
      <c r="A91" s="33" t="str">
        <f>IF(Eksplikatsioon!A92=0,"",Eksplikatsioon!A92)</f>
        <v>02</v>
      </c>
      <c r="B91" s="79">
        <f>IF(Eksplikatsioon!B92=0,"",Eksplikatsioon!B92)</f>
        <v>212</v>
      </c>
      <c r="C91" s="33" t="str">
        <f>IF(Eksplikatsioon!C92=0,"",Eksplikatsioon!C92)</f>
        <v>ÜÜRITAV PIND</v>
      </c>
      <c r="D91" s="33" t="str">
        <f>IF(Eksplikatsioon!D92=0,"",Eksplikatsioon!D92)</f>
        <v>Koridor</v>
      </c>
      <c r="E91" s="77">
        <f>IF(Eksplikatsioon!F92=0,"",Eksplikatsioon!F92)</f>
        <v>9.4</v>
      </c>
      <c r="F91" s="33" t="str">
        <f>IF(Eksplikatsioon!H92=0,"",Eksplikatsioon!H92)</f>
        <v/>
      </c>
      <c r="G91" s="33" t="str">
        <f>IF(Eksplikatsioon!J92=0,"",Eksplikatsioon!J92)</f>
        <v>Ainukasutuses pind</v>
      </c>
      <c r="H91" s="33" t="str">
        <f>IF(Eksplikatsioon!K92=0,"",Eksplikatsioon!K92)</f>
        <v>Riigi Kinnisvara AS</v>
      </c>
      <c r="I91" s="33" t="str">
        <f>IF(Eksplikatsioon!L92=0,"",Eksplikatsioon!L92)</f>
        <v>TARTU851_11</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5">
      <c r="A92" s="33" t="str">
        <f>IF(Eksplikatsioon!A93=0,"",Eksplikatsioon!A93)</f>
        <v>02</v>
      </c>
      <c r="B92" s="79">
        <f>IF(Eksplikatsioon!B93=0,"",Eksplikatsioon!B93)</f>
        <v>213</v>
      </c>
      <c r="C92" s="33" t="str">
        <f>IF(Eksplikatsioon!C93=0,"",Eksplikatsioon!C93)</f>
        <v>ÜÜRITAV PIND</v>
      </c>
      <c r="D92" s="33" t="str">
        <f>IF(Eksplikatsioon!D93=0,"",Eksplikatsioon!D93)</f>
        <v>Kabinet/Büroo</v>
      </c>
      <c r="E92" s="77">
        <f>IF(Eksplikatsioon!F93=0,"",Eksplikatsioon!F93)</f>
        <v>12.8</v>
      </c>
      <c r="F92" s="33" t="str">
        <f>IF(Eksplikatsioon!H93=0,"",Eksplikatsioon!H93)</f>
        <v/>
      </c>
      <c r="G92" s="33" t="str">
        <f>IF(Eksplikatsioon!J93=0,"",Eksplikatsioon!J93)</f>
        <v>Ainukasutuses pind</v>
      </c>
      <c r="H92" s="33" t="str">
        <f>IF(Eksplikatsioon!K93=0,"",Eksplikatsioon!K93)</f>
        <v>Riigi Kinnisvara AS</v>
      </c>
      <c r="I92" s="33" t="str">
        <f>IF(Eksplikatsioon!L93=0,"",Eksplikatsioon!L93)</f>
        <v>TARTU851_11</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5">
      <c r="A93" s="33" t="str">
        <f>IF(Eksplikatsioon!A94=0,"",Eksplikatsioon!A94)</f>
        <v>02</v>
      </c>
      <c r="B93" s="79">
        <f>IF(Eksplikatsioon!B94=0,"",Eksplikatsioon!B94)</f>
        <v>214</v>
      </c>
      <c r="C93" s="33" t="str">
        <f>IF(Eksplikatsioon!C94=0,"",Eksplikatsioon!C94)</f>
        <v>ÜÜRITAV PIND</v>
      </c>
      <c r="D93" s="33" t="str">
        <f>IF(Eksplikatsioon!D94=0,"",Eksplikatsioon!D94)</f>
        <v>Kabinet/Büroo</v>
      </c>
      <c r="E93" s="77">
        <f>IF(Eksplikatsioon!F94=0,"",Eksplikatsioon!F94)</f>
        <v>15.4</v>
      </c>
      <c r="F93" s="33" t="str">
        <f>IF(Eksplikatsioon!H94=0,"",Eksplikatsioon!H94)</f>
        <v/>
      </c>
      <c r="G93" s="33" t="str">
        <f>IF(Eksplikatsioon!J94=0,"",Eksplikatsioon!J94)</f>
        <v>Ainukasutuses pind</v>
      </c>
      <c r="H93" s="33" t="str">
        <f>IF(Eksplikatsioon!K94=0,"",Eksplikatsioon!K94)</f>
        <v>Riigi Kinnisvara AS</v>
      </c>
      <c r="I93" s="33" t="str">
        <f>IF(Eksplikatsioon!L94=0,"",Eksplikatsioon!L94)</f>
        <v>TARTU851_11</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5">
      <c r="A94" s="33" t="str">
        <f>IF(Eksplikatsioon!A95=0,"",Eksplikatsioon!A95)</f>
        <v>02</v>
      </c>
      <c r="B94" s="79">
        <f>IF(Eksplikatsioon!B95=0,"",Eksplikatsioon!B95)</f>
        <v>215</v>
      </c>
      <c r="C94" s="33" t="str">
        <f>IF(Eksplikatsioon!C95=0,"",Eksplikatsioon!C95)</f>
        <v>ÜÜRITAV PIND</v>
      </c>
      <c r="D94" s="33" t="str">
        <f>IF(Eksplikatsioon!D95=0,"",Eksplikatsioon!D95)</f>
        <v>Kabinet/Büroo</v>
      </c>
      <c r="E94" s="77">
        <f>IF(Eksplikatsioon!F95=0,"",Eksplikatsioon!F95)</f>
        <v>17.5</v>
      </c>
      <c r="F94" s="33" t="str">
        <f>IF(Eksplikatsioon!H95=0,"",Eksplikatsioon!H95)</f>
        <v/>
      </c>
      <c r="G94" s="33" t="str">
        <f>IF(Eksplikatsioon!J95=0,"",Eksplikatsioon!J95)</f>
        <v>Ainukasutuses pind</v>
      </c>
      <c r="H94" s="33" t="str">
        <f>IF(Eksplikatsioon!K95=0,"",Eksplikatsioon!K95)</f>
        <v>Riigi Kinnisvara AS</v>
      </c>
      <c r="I94" s="33" t="str">
        <f>IF(Eksplikatsioon!L95=0,"",Eksplikatsioon!L95)</f>
        <v>TARTU851_11</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5">
      <c r="A95" s="33" t="str">
        <f>IF(Eksplikatsioon!A96=0,"",Eksplikatsioon!A96)</f>
        <v>02</v>
      </c>
      <c r="B95" s="79">
        <f>IF(Eksplikatsioon!B96=0,"",Eksplikatsioon!B96)</f>
        <v>216</v>
      </c>
      <c r="C95" s="33" t="str">
        <f>IF(Eksplikatsioon!C96=0,"",Eksplikatsioon!C96)</f>
        <v>VERTIKAALSETE ÜHENDUSTEEDE PIND</v>
      </c>
      <c r="D95" s="33" t="str">
        <f>IF(Eksplikatsioon!D96=0,"",Eksplikatsioon!D96)</f>
        <v>Trepp/Trepikoda</v>
      </c>
      <c r="E95" s="77">
        <f>IF(Eksplikatsioon!F96=0,"",Eksplikatsioon!F96)</f>
        <v>34.4</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5">
      <c r="A96" s="33" t="str">
        <f>IF(Eksplikatsioon!A97=0,"",Eksplikatsioon!A97)</f>
        <v>02</v>
      </c>
      <c r="B96" s="79">
        <f>IF(Eksplikatsioon!B97=0,"",Eksplikatsioon!B97)</f>
        <v>217</v>
      </c>
      <c r="C96" s="33" t="str">
        <f>IF(Eksplikatsioon!C97=0,"",Eksplikatsioon!C97)</f>
        <v>ÜÜRITAV PIND</v>
      </c>
      <c r="D96" s="33" t="str">
        <f>IF(Eksplikatsioon!D97=0,"",Eksplikatsioon!D97)</f>
        <v>Kohtusaal</v>
      </c>
      <c r="E96" s="77">
        <f>IF(Eksplikatsioon!F97=0,"",Eksplikatsioon!F97)</f>
        <v>30.1</v>
      </c>
      <c r="F96" s="33" t="str">
        <f>IF(Eksplikatsioon!H97=0,"",Eksplikatsioon!H97)</f>
        <v/>
      </c>
      <c r="G96" s="33" t="str">
        <f>IF(Eksplikatsioon!J97=0,"",Eksplikatsioon!J97)</f>
        <v>Ainukasutuses pind</v>
      </c>
      <c r="H96" s="33" t="str">
        <f>IF(Eksplikatsioon!K97=0,"",Eksplikatsioon!K97)</f>
        <v>Riigi Kinnisvara AS</v>
      </c>
      <c r="I96" s="33" t="str">
        <f>IF(Eksplikatsioon!L97=0,"",Eksplikatsioon!L97)</f>
        <v>TARTU851_11</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5">
      <c r="A97" s="33" t="str">
        <f>IF(Eksplikatsioon!A98=0,"",Eksplikatsioon!A98)</f>
        <v>02</v>
      </c>
      <c r="B97" s="79">
        <f>IF(Eksplikatsioon!B98=0,"",Eksplikatsioon!B98)</f>
        <v>218</v>
      </c>
      <c r="C97" s="33" t="str">
        <f>IF(Eksplikatsioon!C98=0,"",Eksplikatsioon!C98)</f>
        <v>ÜÜRITAV PIND</v>
      </c>
      <c r="D97" s="33" t="str">
        <f>IF(Eksplikatsioon!D98=0,"",Eksplikatsioon!D98)</f>
        <v>Kohtusaal</v>
      </c>
      <c r="E97" s="77">
        <f>IF(Eksplikatsioon!F98=0,"",Eksplikatsioon!F98)</f>
        <v>22.9</v>
      </c>
      <c r="F97" s="33" t="str">
        <f>IF(Eksplikatsioon!H98=0,"",Eksplikatsioon!H98)</f>
        <v/>
      </c>
      <c r="G97" s="33" t="str">
        <f>IF(Eksplikatsioon!J98=0,"",Eksplikatsioon!J98)</f>
        <v>Ainukasutuses pind</v>
      </c>
      <c r="H97" s="33" t="str">
        <f>IF(Eksplikatsioon!K98=0,"",Eksplikatsioon!K98)</f>
        <v>Riigi Kinnisvara AS</v>
      </c>
      <c r="I97" s="33" t="str">
        <f>IF(Eksplikatsioon!L98=0,"",Eksplikatsioon!L98)</f>
        <v>TARTU851_11</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5">
      <c r="A98" s="33" t="str">
        <f>IF(Eksplikatsioon!A99=0,"",Eksplikatsioon!A99)</f>
        <v>02</v>
      </c>
      <c r="B98" s="79">
        <f>IF(Eksplikatsioon!B99=0,"",Eksplikatsioon!B99)</f>
        <v>219</v>
      </c>
      <c r="C98" s="33" t="str">
        <f>IF(Eksplikatsioon!C99=0,"",Eksplikatsioon!C99)</f>
        <v>ÜÜRITAV PIND</v>
      </c>
      <c r="D98" s="33" t="str">
        <f>IF(Eksplikatsioon!D99=0,"",Eksplikatsioon!D99)</f>
        <v>Koridor</v>
      </c>
      <c r="E98" s="77">
        <f>IF(Eksplikatsioon!F99=0,"",Eksplikatsioon!F99)</f>
        <v>66.900000000000006</v>
      </c>
      <c r="F98" s="33" t="str">
        <f>IF(Eksplikatsioon!H99=0,"",Eksplikatsioon!H99)</f>
        <v/>
      </c>
      <c r="G98" s="33" t="str">
        <f>IF(Eksplikatsioon!J99=0,"",Eksplikatsioon!J99)</f>
        <v>Ainukasutuses pind</v>
      </c>
      <c r="H98" s="33" t="str">
        <f>IF(Eksplikatsioon!K99=0,"",Eksplikatsioon!K99)</f>
        <v>Riigi Kinnisvara AS</v>
      </c>
      <c r="I98" s="33" t="str">
        <f>IF(Eksplikatsioon!L99=0,"",Eksplikatsioon!L99)</f>
        <v>TARTU851_11</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5">
      <c r="A99" s="33" t="str">
        <f>IF(Eksplikatsioon!A100=0,"",Eksplikatsioon!A100)</f>
        <v>02</v>
      </c>
      <c r="B99" s="79">
        <f>IF(Eksplikatsioon!B100=0,"",Eksplikatsioon!B100)</f>
        <v>220</v>
      </c>
      <c r="C99" s="33" t="str">
        <f>IF(Eksplikatsioon!C100=0,"",Eksplikatsioon!C100)</f>
        <v>ÜÜRITAV PIND</v>
      </c>
      <c r="D99" s="33" t="str">
        <f>IF(Eksplikatsioon!D100=0,"",Eksplikatsioon!D100)</f>
        <v>Kohtusaal</v>
      </c>
      <c r="E99" s="77">
        <f>IF(Eksplikatsioon!F100=0,"",Eksplikatsioon!F100)</f>
        <v>47.7</v>
      </c>
      <c r="F99" s="33" t="str">
        <f>IF(Eksplikatsioon!H100=0,"",Eksplikatsioon!H100)</f>
        <v/>
      </c>
      <c r="G99" s="33" t="str">
        <f>IF(Eksplikatsioon!J100=0,"",Eksplikatsioon!J100)</f>
        <v>Ainukasutuses pind</v>
      </c>
      <c r="H99" s="33" t="str">
        <f>IF(Eksplikatsioon!K100=0,"",Eksplikatsioon!K100)</f>
        <v>Riigi Kinnisvara AS</v>
      </c>
      <c r="I99" s="33" t="str">
        <f>IF(Eksplikatsioon!L100=0,"",Eksplikatsioon!L100)</f>
        <v>TARTU851_11</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5">
      <c r="A100" s="33" t="str">
        <f>IF(Eksplikatsioon!A101=0,"",Eksplikatsioon!A101)</f>
        <v>02</v>
      </c>
      <c r="B100" s="79">
        <f>IF(Eksplikatsioon!B101=0,"",Eksplikatsioon!B101)</f>
        <v>221</v>
      </c>
      <c r="C100" s="33" t="str">
        <f>IF(Eksplikatsioon!C101=0,"",Eksplikatsioon!C101)</f>
        <v>ÜÜRITAV PIND</v>
      </c>
      <c r="D100" s="33" t="str">
        <f>IF(Eksplikatsioon!D101=0,"",Eksplikatsioon!D101)</f>
        <v>Kohtusaal</v>
      </c>
      <c r="E100" s="77">
        <f>IF(Eksplikatsioon!F101=0,"",Eksplikatsioon!F101)</f>
        <v>46.9</v>
      </c>
      <c r="F100" s="33" t="str">
        <f>IF(Eksplikatsioon!H101=0,"",Eksplikatsioon!H101)</f>
        <v/>
      </c>
      <c r="G100" s="33" t="str">
        <f>IF(Eksplikatsioon!J101=0,"",Eksplikatsioon!J101)</f>
        <v>Ainukasutuses pind</v>
      </c>
      <c r="H100" s="33" t="str">
        <f>IF(Eksplikatsioon!K101=0,"",Eksplikatsioon!K101)</f>
        <v>Riigi Kinnisvara AS</v>
      </c>
      <c r="I100" s="33" t="str">
        <f>IF(Eksplikatsioon!L101=0,"",Eksplikatsioon!L101)</f>
        <v>TARTU851_11</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5">
      <c r="A101" s="33" t="str">
        <f>IF(Eksplikatsioon!A102=0,"",Eksplikatsioon!A102)</f>
        <v>02</v>
      </c>
      <c r="B101" s="79">
        <f>IF(Eksplikatsioon!B102=0,"",Eksplikatsioon!B102)</f>
        <v>222</v>
      </c>
      <c r="C101" s="33" t="str">
        <f>IF(Eksplikatsioon!C102=0,"",Eksplikatsioon!C102)</f>
        <v>ÜÜRITAV PIND</v>
      </c>
      <c r="D101" s="33" t="str">
        <f>IF(Eksplikatsioon!D102=0,"",Eksplikatsioon!D102)</f>
        <v>Abiruum</v>
      </c>
      <c r="E101" s="77">
        <f>IF(Eksplikatsioon!F102=0,"",Eksplikatsioon!F102)</f>
        <v>5.7</v>
      </c>
      <c r="F101" s="33" t="str">
        <f>IF(Eksplikatsioon!H102=0,"",Eksplikatsioon!H102)</f>
        <v/>
      </c>
      <c r="G101" s="33" t="str">
        <f>IF(Eksplikatsioon!J102=0,"",Eksplikatsioon!J102)</f>
        <v>Ainukasutuses pind</v>
      </c>
      <c r="H101" s="33" t="str">
        <f>IF(Eksplikatsioon!K102=0,"",Eksplikatsioon!K102)</f>
        <v>Riigi Kinnisvara AS</v>
      </c>
      <c r="I101" s="33" t="str">
        <f>IF(Eksplikatsioon!L102=0,"",Eksplikatsioon!L102)</f>
        <v>TARTU851_11</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5">
      <c r="A102" s="33" t="str">
        <f>IF(Eksplikatsioon!A103=0,"",Eksplikatsioon!A103)</f>
        <v>02</v>
      </c>
      <c r="B102" s="79">
        <f>IF(Eksplikatsioon!B103=0,"",Eksplikatsioon!B103)</f>
        <v>223</v>
      </c>
      <c r="C102" s="33" t="str">
        <f>IF(Eksplikatsioon!C103=0,"",Eksplikatsioon!C103)</f>
        <v>ÜÜRITAV PIND</v>
      </c>
      <c r="D102" s="33" t="str">
        <f>IF(Eksplikatsioon!D103=0,"",Eksplikatsioon!D103)</f>
        <v>Puhkeruum</v>
      </c>
      <c r="E102" s="77">
        <f>IF(Eksplikatsioon!F103=0,"",Eksplikatsioon!F103)</f>
        <v>17.8</v>
      </c>
      <c r="F102" s="33" t="str">
        <f>IF(Eksplikatsioon!H103=0,"",Eksplikatsioon!H103)</f>
        <v/>
      </c>
      <c r="G102" s="33" t="str">
        <f>IF(Eksplikatsioon!J103=0,"",Eksplikatsioon!J103)</f>
        <v>Ainukasutuses pind</v>
      </c>
      <c r="H102" s="33" t="str">
        <f>IF(Eksplikatsioon!K103=0,"",Eksplikatsioon!K103)</f>
        <v>Riigi Kinnisvara AS</v>
      </c>
      <c r="I102" s="33" t="str">
        <f>IF(Eksplikatsioon!L103=0,"",Eksplikatsioon!L103)</f>
        <v>TARTU851_11</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5">
      <c r="A103" s="33" t="str">
        <f>IF(Eksplikatsioon!A104=0,"",Eksplikatsioon!A104)</f>
        <v>02</v>
      </c>
      <c r="B103" s="79">
        <f>IF(Eksplikatsioon!B104=0,"",Eksplikatsioon!B104)</f>
        <v>224</v>
      </c>
      <c r="C103" s="33" t="str">
        <f>IF(Eksplikatsioon!C104=0,"",Eksplikatsioon!C104)</f>
        <v>ÜÜRITAV PIND</v>
      </c>
      <c r="D103" s="33" t="str">
        <f>IF(Eksplikatsioon!D104=0,"",Eksplikatsioon!D104)</f>
        <v>Kabinet/Büroo</v>
      </c>
      <c r="E103" s="77">
        <f>IF(Eksplikatsioon!F104=0,"",Eksplikatsioon!F104)</f>
        <v>36.4</v>
      </c>
      <c r="F103" s="33" t="str">
        <f>IF(Eksplikatsioon!H104=0,"",Eksplikatsioon!H104)</f>
        <v/>
      </c>
      <c r="G103" s="33" t="str">
        <f>IF(Eksplikatsioon!J104=0,"",Eksplikatsioon!J104)</f>
        <v>Ainukasutuses pind</v>
      </c>
      <c r="H103" s="33" t="str">
        <f>IF(Eksplikatsioon!K104=0,"",Eksplikatsioon!K104)</f>
        <v>Riigi Kinnisvara AS</v>
      </c>
      <c r="I103" s="33" t="str">
        <f>IF(Eksplikatsioon!L104=0,"",Eksplikatsioon!L104)</f>
        <v>TARTU851_11</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5">
      <c r="A104" s="33" t="str">
        <f>IF(Eksplikatsioon!A105=0,"",Eksplikatsioon!A105)</f>
        <v>02</v>
      </c>
      <c r="B104" s="79">
        <f>IF(Eksplikatsioon!B105=0,"",Eksplikatsioon!B105)</f>
        <v>225</v>
      </c>
      <c r="C104" s="33" t="str">
        <f>IF(Eksplikatsioon!C105=0,"",Eksplikatsioon!C105)</f>
        <v>ÜÜRITAV PIND</v>
      </c>
      <c r="D104" s="33" t="str">
        <f>IF(Eksplikatsioon!D105=0,"",Eksplikatsioon!D105)</f>
        <v>Kabinet/Büroo</v>
      </c>
      <c r="E104" s="77">
        <f>IF(Eksplikatsioon!F105=0,"",Eksplikatsioon!F105)</f>
        <v>15.3</v>
      </c>
      <c r="F104" s="33" t="str">
        <f>IF(Eksplikatsioon!H105=0,"",Eksplikatsioon!H105)</f>
        <v/>
      </c>
      <c r="G104" s="33" t="str">
        <f>IF(Eksplikatsioon!J105=0,"",Eksplikatsioon!J105)</f>
        <v>Ainukasutuses pind</v>
      </c>
      <c r="H104" s="33" t="str">
        <f>IF(Eksplikatsioon!K105=0,"",Eksplikatsioon!K105)</f>
        <v>Riigi Kinnisvara AS</v>
      </c>
      <c r="I104" s="33" t="str">
        <f>IF(Eksplikatsioon!L105=0,"",Eksplikatsioon!L105)</f>
        <v>TARTU851_11</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5">
      <c r="A105" s="33" t="str">
        <f>IF(Eksplikatsioon!A106=0,"",Eksplikatsioon!A106)</f>
        <v>02</v>
      </c>
      <c r="B105" s="79">
        <f>IF(Eksplikatsioon!B106=0,"",Eksplikatsioon!B106)</f>
        <v>226</v>
      </c>
      <c r="C105" s="33" t="str">
        <f>IF(Eksplikatsioon!C106=0,"",Eksplikatsioon!C106)</f>
        <v>ÜÜRITAV PIND</v>
      </c>
      <c r="D105" s="33" t="str">
        <f>IF(Eksplikatsioon!D106=0,"",Eksplikatsioon!D106)</f>
        <v>Kabinet/Büroo</v>
      </c>
      <c r="E105" s="77">
        <f>IF(Eksplikatsioon!F106=0,"",Eksplikatsioon!F106)</f>
        <v>29.9</v>
      </c>
      <c r="F105" s="33" t="str">
        <f>IF(Eksplikatsioon!H106=0,"",Eksplikatsioon!H106)</f>
        <v/>
      </c>
      <c r="G105" s="33" t="str">
        <f>IF(Eksplikatsioon!J106=0,"",Eksplikatsioon!J106)</f>
        <v>Ainukasutuses pind</v>
      </c>
      <c r="H105" s="33" t="str">
        <f>IF(Eksplikatsioon!K106=0,"",Eksplikatsioon!K106)</f>
        <v>Riigi Kinnisvara AS</v>
      </c>
      <c r="I105" s="33" t="str">
        <f>IF(Eksplikatsioon!L106=0,"",Eksplikatsioon!L106)</f>
        <v>TARTU851_11</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5">
      <c r="A106" s="33" t="str">
        <f>IF(Eksplikatsioon!A107=0,"",Eksplikatsioon!A107)</f>
        <v>02</v>
      </c>
      <c r="B106" s="79">
        <f>IF(Eksplikatsioon!B107=0,"",Eksplikatsioon!B107)</f>
        <v>227</v>
      </c>
      <c r="C106" s="33" t="str">
        <f>IF(Eksplikatsioon!C107=0,"",Eksplikatsioon!C107)</f>
        <v>ÜÜRITAV PIND</v>
      </c>
      <c r="D106" s="33" t="str">
        <f>IF(Eksplikatsioon!D107=0,"",Eksplikatsioon!D107)</f>
        <v>Kabinet/Büroo</v>
      </c>
      <c r="E106" s="77">
        <f>IF(Eksplikatsioon!F107=0,"",Eksplikatsioon!F107)</f>
        <v>28</v>
      </c>
      <c r="F106" s="33" t="str">
        <f>IF(Eksplikatsioon!H107=0,"",Eksplikatsioon!H107)</f>
        <v/>
      </c>
      <c r="G106" s="33" t="str">
        <f>IF(Eksplikatsioon!J107=0,"",Eksplikatsioon!J107)</f>
        <v>Ainukasutuses pind</v>
      </c>
      <c r="H106" s="33" t="str">
        <f>IF(Eksplikatsioon!K107=0,"",Eksplikatsioon!K107)</f>
        <v>Riigi Kinnisvara AS</v>
      </c>
      <c r="I106" s="33" t="str">
        <f>IF(Eksplikatsioon!L107=0,"",Eksplikatsioon!L107)</f>
        <v>TARTU851_11</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5">
      <c r="A107" s="33" t="str">
        <f>IF(Eksplikatsioon!A108=0,"",Eksplikatsioon!A108)</f>
        <v>02</v>
      </c>
      <c r="B107" s="79">
        <f>IF(Eksplikatsioon!B108=0,"",Eksplikatsioon!B108)</f>
        <v>228</v>
      </c>
      <c r="C107" s="33" t="str">
        <f>IF(Eksplikatsioon!C108=0,"",Eksplikatsioon!C108)</f>
        <v>ÜÜRITAV PIND</v>
      </c>
      <c r="D107" s="33" t="str">
        <f>IF(Eksplikatsioon!D108=0,"",Eksplikatsioon!D108)</f>
        <v>Hoiuruum/Ladu</v>
      </c>
      <c r="E107" s="77">
        <f>IF(Eksplikatsioon!F108=0,"",Eksplikatsioon!F108)</f>
        <v>8.9</v>
      </c>
      <c r="F107" s="33" t="str">
        <f>IF(Eksplikatsioon!H108=0,"",Eksplikatsioon!H108)</f>
        <v/>
      </c>
      <c r="G107" s="33" t="str">
        <f>IF(Eksplikatsioon!J108=0,"",Eksplikatsioon!J108)</f>
        <v>Ainukasutuses pind</v>
      </c>
      <c r="H107" s="33" t="str">
        <f>IF(Eksplikatsioon!K108=0,"",Eksplikatsioon!K108)</f>
        <v>Riigi Kinnisvara AS</v>
      </c>
      <c r="I107" s="33" t="str">
        <f>IF(Eksplikatsioon!L108=0,"",Eksplikatsioon!L108)</f>
        <v>TARTU851_11</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5">
      <c r="A108" s="33" t="str">
        <f>IF(Eksplikatsioon!A109=0,"",Eksplikatsioon!A109)</f>
        <v>02</v>
      </c>
      <c r="B108" s="79">
        <f>IF(Eksplikatsioon!B109=0,"",Eksplikatsioon!B109)</f>
        <v>229</v>
      </c>
      <c r="C108" s="33" t="str">
        <f>IF(Eksplikatsioon!C109=0,"",Eksplikatsioon!C109)</f>
        <v>ÜÜRITAV PIND</v>
      </c>
      <c r="D108" s="33" t="str">
        <f>IF(Eksplikatsioon!D109=0,"",Eksplikatsioon!D109)</f>
        <v>Kabinet/Büroo</v>
      </c>
      <c r="E108" s="77">
        <f>IF(Eksplikatsioon!F109=0,"",Eksplikatsioon!F109)</f>
        <v>16.399999999999999</v>
      </c>
      <c r="F108" s="33" t="str">
        <f>IF(Eksplikatsioon!H109=0,"",Eksplikatsioon!H109)</f>
        <v/>
      </c>
      <c r="G108" s="33" t="str">
        <f>IF(Eksplikatsioon!J109=0,"",Eksplikatsioon!J109)</f>
        <v>Ainukasutuses pind</v>
      </c>
      <c r="H108" s="33" t="str">
        <f>IF(Eksplikatsioon!K109=0,"",Eksplikatsioon!K109)</f>
        <v>Riigi Kinnisvara AS</v>
      </c>
      <c r="I108" s="33" t="str">
        <f>IF(Eksplikatsioon!L109=0,"",Eksplikatsioon!L109)</f>
        <v>TARTU851_11</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5">
      <c r="A109" s="33" t="str">
        <f>IF(Eksplikatsioon!A110=0,"",Eksplikatsioon!A110)</f>
        <v>02</v>
      </c>
      <c r="B109" s="79">
        <f>IF(Eksplikatsioon!B110=0,"",Eksplikatsioon!B110)</f>
        <v>230</v>
      </c>
      <c r="C109" s="33" t="str">
        <f>IF(Eksplikatsioon!C110=0,"",Eksplikatsioon!C110)</f>
        <v>ÜÜRITAV PIND</v>
      </c>
      <c r="D109" s="33" t="str">
        <f>IF(Eksplikatsioon!D110=0,"",Eksplikatsioon!D110)</f>
        <v>Kabinet/Büroo</v>
      </c>
      <c r="E109" s="77">
        <f>IF(Eksplikatsioon!F110=0,"",Eksplikatsioon!F110)</f>
        <v>17</v>
      </c>
      <c r="F109" s="33" t="str">
        <f>IF(Eksplikatsioon!H110=0,"",Eksplikatsioon!H110)</f>
        <v/>
      </c>
      <c r="G109" s="33" t="str">
        <f>IF(Eksplikatsioon!J110=0,"",Eksplikatsioon!J110)</f>
        <v>Ainukasutuses pind</v>
      </c>
      <c r="H109" s="33" t="str">
        <f>IF(Eksplikatsioon!K110=0,"",Eksplikatsioon!K110)</f>
        <v>Riigi Kinnisvara AS</v>
      </c>
      <c r="I109" s="33" t="str">
        <f>IF(Eksplikatsioon!L110=0,"",Eksplikatsioon!L110)</f>
        <v>TARTU851_11</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5">
      <c r="A110" s="33" t="str">
        <f>IF(Eksplikatsioon!A111=0,"",Eksplikatsioon!A111)</f>
        <v>02</v>
      </c>
      <c r="B110" s="79">
        <f>IF(Eksplikatsioon!B111=0,"",Eksplikatsioon!B111)</f>
        <v>231</v>
      </c>
      <c r="C110" s="33" t="str">
        <f>IF(Eksplikatsioon!C111=0,"",Eksplikatsioon!C111)</f>
        <v>ÜÜRITAV PIND</v>
      </c>
      <c r="D110" s="33" t="str">
        <f>IF(Eksplikatsioon!D111=0,"",Eksplikatsioon!D111)</f>
        <v>Kabinet/Büroo</v>
      </c>
      <c r="E110" s="77">
        <f>IF(Eksplikatsioon!F111=0,"",Eksplikatsioon!F111)</f>
        <v>17.7</v>
      </c>
      <c r="F110" s="33" t="str">
        <f>IF(Eksplikatsioon!H111=0,"",Eksplikatsioon!H111)</f>
        <v/>
      </c>
      <c r="G110" s="33" t="str">
        <f>IF(Eksplikatsioon!J111=0,"",Eksplikatsioon!J111)</f>
        <v>Ainukasutuses pind</v>
      </c>
      <c r="H110" s="33" t="str">
        <f>IF(Eksplikatsioon!K111=0,"",Eksplikatsioon!K111)</f>
        <v>Riigi Kinnisvara AS</v>
      </c>
      <c r="I110" s="33" t="str">
        <f>IF(Eksplikatsioon!L111=0,"",Eksplikatsioon!L111)</f>
        <v>TARTU851_11</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5">
      <c r="A111" s="33" t="str">
        <f>IF(Eksplikatsioon!A112=0,"",Eksplikatsioon!A112)</f>
        <v>02</v>
      </c>
      <c r="B111" s="79">
        <f>IF(Eksplikatsioon!B112=0,"",Eksplikatsioon!B112)</f>
        <v>232</v>
      </c>
      <c r="C111" s="33" t="str">
        <f>IF(Eksplikatsioon!C112=0,"",Eksplikatsioon!C112)</f>
        <v>ÜÜRITAV PIND</v>
      </c>
      <c r="D111" s="33" t="str">
        <f>IF(Eksplikatsioon!D112=0,"",Eksplikatsioon!D112)</f>
        <v>Kabinet/Büroo</v>
      </c>
      <c r="E111" s="77">
        <f>IF(Eksplikatsioon!F112=0,"",Eksplikatsioon!F112)</f>
        <v>19.399999999999999</v>
      </c>
      <c r="F111" s="33" t="str">
        <f>IF(Eksplikatsioon!H112=0,"",Eksplikatsioon!H112)</f>
        <v/>
      </c>
      <c r="G111" s="33" t="str">
        <f>IF(Eksplikatsioon!J112=0,"",Eksplikatsioon!J112)</f>
        <v>Ainukasutuses pind</v>
      </c>
      <c r="H111" s="33" t="str">
        <f>IF(Eksplikatsioon!K112=0,"",Eksplikatsioon!K112)</f>
        <v>Riigi Kinnisvara AS</v>
      </c>
      <c r="I111" s="33" t="str">
        <f>IF(Eksplikatsioon!L112=0,"",Eksplikatsioon!L112)</f>
        <v>TARTU851_11</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5">
      <c r="A112" s="33" t="str">
        <f>IF(Eksplikatsioon!A113=0,"",Eksplikatsioon!A113)</f>
        <v>02</v>
      </c>
      <c r="B112" s="79">
        <f>IF(Eksplikatsioon!B113=0,"",Eksplikatsioon!B113)</f>
        <v>233</v>
      </c>
      <c r="C112" s="33" t="str">
        <f>IF(Eksplikatsioon!C113=0,"",Eksplikatsioon!C113)</f>
        <v>ÜÜRITAV PIND</v>
      </c>
      <c r="D112" s="33" t="str">
        <f>IF(Eksplikatsioon!D113=0,"",Eksplikatsioon!D113)</f>
        <v>Kabinet/Büroo</v>
      </c>
      <c r="E112" s="77">
        <f>IF(Eksplikatsioon!F113=0,"",Eksplikatsioon!F113)</f>
        <v>18.3</v>
      </c>
      <c r="F112" s="33" t="str">
        <f>IF(Eksplikatsioon!H113=0,"",Eksplikatsioon!H113)</f>
        <v/>
      </c>
      <c r="G112" s="33" t="str">
        <f>IF(Eksplikatsioon!J113=0,"",Eksplikatsioon!J113)</f>
        <v>Ainukasutuses pind</v>
      </c>
      <c r="H112" s="33" t="str">
        <f>IF(Eksplikatsioon!K113=0,"",Eksplikatsioon!K113)</f>
        <v>Riigi Kinnisvara AS</v>
      </c>
      <c r="I112" s="33" t="str">
        <f>IF(Eksplikatsioon!L113=0,"",Eksplikatsioon!L113)</f>
        <v>TARTU851_11</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5">
      <c r="A113" s="33" t="str">
        <f>IF(Eksplikatsioon!A114=0,"",Eksplikatsioon!A114)</f>
        <v>02</v>
      </c>
      <c r="B113" s="79">
        <f>IF(Eksplikatsioon!B114=0,"",Eksplikatsioon!B114)</f>
        <v>234</v>
      </c>
      <c r="C113" s="33" t="str">
        <f>IF(Eksplikatsioon!C114=0,"",Eksplikatsioon!C114)</f>
        <v>ÜÜRITAV PIND</v>
      </c>
      <c r="D113" s="33" t="str">
        <f>IF(Eksplikatsioon!D114=0,"",Eksplikatsioon!D114)</f>
        <v>Kabinet/Büroo</v>
      </c>
      <c r="E113" s="77">
        <f>IF(Eksplikatsioon!F114=0,"",Eksplikatsioon!F114)</f>
        <v>23</v>
      </c>
      <c r="F113" s="33" t="str">
        <f>IF(Eksplikatsioon!H114=0,"",Eksplikatsioon!H114)</f>
        <v/>
      </c>
      <c r="G113" s="33" t="str">
        <f>IF(Eksplikatsioon!J114=0,"",Eksplikatsioon!J114)</f>
        <v>Ainukasutuses pind</v>
      </c>
      <c r="H113" s="33" t="str">
        <f>IF(Eksplikatsioon!K114=0,"",Eksplikatsioon!K114)</f>
        <v>Riigi Kinnisvara AS</v>
      </c>
      <c r="I113" s="33" t="str">
        <f>IF(Eksplikatsioon!L114=0,"",Eksplikatsioon!L114)</f>
        <v>TARTU851_11</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5">
      <c r="A114" s="33" t="str">
        <f>IF(Eksplikatsioon!A115=0,"",Eksplikatsioon!A115)</f>
        <v>02</v>
      </c>
      <c r="B114" s="79">
        <f>IF(Eksplikatsioon!B115=0,"",Eksplikatsioon!B115)</f>
        <v>235</v>
      </c>
      <c r="C114" s="33" t="str">
        <f>IF(Eksplikatsioon!C115=0,"",Eksplikatsioon!C115)</f>
        <v>ÜÜRITAV PIND</v>
      </c>
      <c r="D114" s="33" t="str">
        <f>IF(Eksplikatsioon!D115=0,"",Eksplikatsioon!D115)</f>
        <v>Kabinet/Büroo</v>
      </c>
      <c r="E114" s="77">
        <f>IF(Eksplikatsioon!F115=0,"",Eksplikatsioon!F115)</f>
        <v>17.7</v>
      </c>
      <c r="F114" s="33" t="str">
        <f>IF(Eksplikatsioon!H115=0,"",Eksplikatsioon!H115)</f>
        <v/>
      </c>
      <c r="G114" s="33" t="str">
        <f>IF(Eksplikatsioon!J115=0,"",Eksplikatsioon!J115)</f>
        <v>Ainukasutuses pind</v>
      </c>
      <c r="H114" s="33" t="str">
        <f>IF(Eksplikatsioon!K115=0,"",Eksplikatsioon!K115)</f>
        <v>Riigi Kinnisvara AS</v>
      </c>
      <c r="I114" s="33" t="str">
        <f>IF(Eksplikatsioon!L115=0,"",Eksplikatsioon!L115)</f>
        <v>TARTU851_11</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5">
      <c r="A115" s="33" t="str">
        <f>IF(Eksplikatsioon!A116=0,"",Eksplikatsioon!A116)</f>
        <v>02</v>
      </c>
      <c r="B115" s="79">
        <f>IF(Eksplikatsioon!B116=0,"",Eksplikatsioon!B116)</f>
        <v>236</v>
      </c>
      <c r="C115" s="33" t="str">
        <f>IF(Eksplikatsioon!C116=0,"",Eksplikatsioon!C116)</f>
        <v>ÜÜRITAV PIND</v>
      </c>
      <c r="D115" s="33" t="str">
        <f>IF(Eksplikatsioon!D116=0,"",Eksplikatsioon!D116)</f>
        <v>Kabinet/Büroo</v>
      </c>
      <c r="E115" s="77">
        <f>IF(Eksplikatsioon!F116=0,"",Eksplikatsioon!F116)</f>
        <v>14.8</v>
      </c>
      <c r="F115" s="33" t="str">
        <f>IF(Eksplikatsioon!H116=0,"",Eksplikatsioon!H116)</f>
        <v/>
      </c>
      <c r="G115" s="33" t="str">
        <f>IF(Eksplikatsioon!J116=0,"",Eksplikatsioon!J116)</f>
        <v>Ainukasutuses pind</v>
      </c>
      <c r="H115" s="33" t="str">
        <f>IF(Eksplikatsioon!K116=0,"",Eksplikatsioon!K116)</f>
        <v>Riigi Kinnisvara AS</v>
      </c>
      <c r="I115" s="33" t="str">
        <f>IF(Eksplikatsioon!L116=0,"",Eksplikatsioon!L116)</f>
        <v>TARTU851_11</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5">
      <c r="A116" s="33" t="str">
        <f>IF(Eksplikatsioon!A117=0,"",Eksplikatsioon!A117)</f>
        <v>02</v>
      </c>
      <c r="B116" s="79">
        <f>IF(Eksplikatsioon!B117=0,"",Eksplikatsioon!B117)</f>
        <v>237</v>
      </c>
      <c r="C116" s="33" t="str">
        <f>IF(Eksplikatsioon!C117=0,"",Eksplikatsioon!C117)</f>
        <v>ÜÜRITAV PIND</v>
      </c>
      <c r="D116" s="33" t="str">
        <f>IF(Eksplikatsioon!D117=0,"",Eksplikatsioon!D117)</f>
        <v>Kabinet/Büroo</v>
      </c>
      <c r="E116" s="77">
        <f>IF(Eksplikatsioon!F117=0,"",Eksplikatsioon!F117)</f>
        <v>21.9</v>
      </c>
      <c r="F116" s="33" t="str">
        <f>IF(Eksplikatsioon!H117=0,"",Eksplikatsioon!H117)</f>
        <v/>
      </c>
      <c r="G116" s="33" t="str">
        <f>IF(Eksplikatsioon!J117=0,"",Eksplikatsioon!J117)</f>
        <v>Ainukasutuses pind</v>
      </c>
      <c r="H116" s="33" t="str">
        <f>IF(Eksplikatsioon!K117=0,"",Eksplikatsioon!K117)</f>
        <v>Riigi Kinnisvara AS</v>
      </c>
      <c r="I116" s="33" t="str">
        <f>IF(Eksplikatsioon!L117=0,"",Eksplikatsioon!L117)</f>
        <v>TARTU851_11</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5">
      <c r="A117" s="33" t="str">
        <f>IF(Eksplikatsioon!A118=0,"",Eksplikatsioon!A118)</f>
        <v>02</v>
      </c>
      <c r="B117" s="79">
        <f>IF(Eksplikatsioon!B118=0,"",Eksplikatsioon!B118)</f>
        <v>238</v>
      </c>
      <c r="C117" s="33" t="str">
        <f>IF(Eksplikatsioon!C118=0,"",Eksplikatsioon!C118)</f>
        <v>ÜÜRITAV PIND</v>
      </c>
      <c r="D117" s="33" t="str">
        <f>IF(Eksplikatsioon!D118=0,"",Eksplikatsioon!D118)</f>
        <v>Kabinet/Büroo</v>
      </c>
      <c r="E117" s="77">
        <f>IF(Eksplikatsioon!F118=0,"",Eksplikatsioon!F118)</f>
        <v>27.9</v>
      </c>
      <c r="F117" s="33" t="str">
        <f>IF(Eksplikatsioon!H118=0,"",Eksplikatsioon!H118)</f>
        <v/>
      </c>
      <c r="G117" s="33" t="str">
        <f>IF(Eksplikatsioon!J118=0,"",Eksplikatsioon!J118)</f>
        <v>Ainukasutuses pind</v>
      </c>
      <c r="H117" s="33" t="str">
        <f>IF(Eksplikatsioon!K118=0,"",Eksplikatsioon!K118)</f>
        <v>Riigi Kinnisvara AS</v>
      </c>
      <c r="I117" s="33" t="str">
        <f>IF(Eksplikatsioon!L118=0,"",Eksplikatsioon!L118)</f>
        <v>TARTU851_11</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5">
      <c r="A118" s="33" t="str">
        <f>IF(Eksplikatsioon!A119=0,"",Eksplikatsioon!A119)</f>
        <v>02</v>
      </c>
      <c r="B118" s="79">
        <f>IF(Eksplikatsioon!B119=0,"",Eksplikatsioon!B119)</f>
        <v>239</v>
      </c>
      <c r="C118" s="33" t="str">
        <f>IF(Eksplikatsioon!C119=0,"",Eksplikatsioon!C119)</f>
        <v>ÜÜRITAV PIND</v>
      </c>
      <c r="D118" s="33" t="str">
        <f>IF(Eksplikatsioon!D119=0,"",Eksplikatsioon!D119)</f>
        <v>Kabinet/Büroo</v>
      </c>
      <c r="E118" s="77">
        <f>IF(Eksplikatsioon!F119=0,"",Eksplikatsioon!F119)</f>
        <v>20.8</v>
      </c>
      <c r="F118" s="33" t="str">
        <f>IF(Eksplikatsioon!H119=0,"",Eksplikatsioon!H119)</f>
        <v/>
      </c>
      <c r="G118" s="33" t="str">
        <f>IF(Eksplikatsioon!J119=0,"",Eksplikatsioon!J119)</f>
        <v>Ainukasutuses pind</v>
      </c>
      <c r="H118" s="33" t="str">
        <f>IF(Eksplikatsioon!K119=0,"",Eksplikatsioon!K119)</f>
        <v>Riigi Kinnisvara AS</v>
      </c>
      <c r="I118" s="33" t="str">
        <f>IF(Eksplikatsioon!L119=0,"",Eksplikatsioon!L119)</f>
        <v>TARTU851_11</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5">
      <c r="A119" s="33" t="str">
        <f>IF(Eksplikatsioon!A120=0,"",Eksplikatsioon!A120)</f>
        <v>02</v>
      </c>
      <c r="B119" s="79">
        <f>IF(Eksplikatsioon!B120=0,"",Eksplikatsioon!B120)</f>
        <v>240</v>
      </c>
      <c r="C119" s="33" t="str">
        <f>IF(Eksplikatsioon!C120=0,"",Eksplikatsioon!C120)</f>
        <v>ÜÜRITAV PIND</v>
      </c>
      <c r="D119" s="33" t="str">
        <f>IF(Eksplikatsioon!D120=0,"",Eksplikatsioon!D120)</f>
        <v>Abiruum</v>
      </c>
      <c r="E119" s="77">
        <f>IF(Eksplikatsioon!F120=0,"",Eksplikatsioon!F120)</f>
        <v>9.1999999999999993</v>
      </c>
      <c r="F119" s="33" t="str">
        <f>IF(Eksplikatsioon!H120=0,"",Eksplikatsioon!H120)</f>
        <v/>
      </c>
      <c r="G119" s="33" t="str">
        <f>IF(Eksplikatsioon!J120=0,"",Eksplikatsioon!J120)</f>
        <v>Ühiskasutuses korruse pind</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5">
      <c r="A120" s="33" t="str">
        <f>IF(Eksplikatsioon!A121=0,"",Eksplikatsioon!A121)</f>
        <v>02</v>
      </c>
      <c r="B120" s="79">
        <f>IF(Eksplikatsioon!B121=0,"",Eksplikatsioon!B121)</f>
        <v>241</v>
      </c>
      <c r="C120" s="33" t="str">
        <f>IF(Eksplikatsioon!C121=0,"",Eksplikatsioon!C121)</f>
        <v>VERTIKAALSETE ÜHENDUSTEEDE PIND</v>
      </c>
      <c r="D120" s="33" t="str">
        <f>IF(Eksplikatsioon!D121=0,"",Eksplikatsioon!D121)</f>
        <v>Trepp/Trepikoda</v>
      </c>
      <c r="E120" s="77">
        <f>IF(Eksplikatsioon!F121=0,"",Eksplikatsioon!F121)</f>
        <v>23.3</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5">
      <c r="A121" s="33" t="str">
        <f>IF(Eksplikatsioon!A122=0,"",Eksplikatsioon!A122)</f>
        <v>02</v>
      </c>
      <c r="B121" s="79">
        <f>IF(Eksplikatsioon!B122=0,"",Eksplikatsioon!B122)</f>
        <v>242</v>
      </c>
      <c r="C121" s="33" t="str">
        <f>IF(Eksplikatsioon!C122=0,"",Eksplikatsioon!C122)</f>
        <v>ÜÜRITAV PIND</v>
      </c>
      <c r="D121" s="33" t="str">
        <f>IF(Eksplikatsioon!D122=0,"",Eksplikatsioon!D122)</f>
        <v>Eesruum</v>
      </c>
      <c r="E121" s="77">
        <f>IF(Eksplikatsioon!F122=0,"",Eksplikatsioon!F122)</f>
        <v>20</v>
      </c>
      <c r="F121" s="33" t="str">
        <f>IF(Eksplikatsioon!H122=0,"",Eksplikatsioon!H122)</f>
        <v/>
      </c>
      <c r="G121" s="33" t="str">
        <f>IF(Eksplikatsioon!J122=0,"",Eksplikatsioon!J122)</f>
        <v>Ainukasutuses pind</v>
      </c>
      <c r="H121" s="33" t="str">
        <f>IF(Eksplikatsioon!K122=0,"",Eksplikatsioon!K122)</f>
        <v>Riigi Kinnisvara AS</v>
      </c>
      <c r="I121" s="33" t="str">
        <f>IF(Eksplikatsioon!L122=0,"",Eksplikatsioon!L122)</f>
        <v>TARTU851_11</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5">
      <c r="A122" s="33" t="str">
        <f>IF(Eksplikatsioon!A123=0,"",Eksplikatsioon!A123)</f>
        <v>02</v>
      </c>
      <c r="B122" s="79">
        <f>IF(Eksplikatsioon!B123=0,"",Eksplikatsioon!B123)</f>
        <v>243</v>
      </c>
      <c r="C122" s="33" t="str">
        <f>IF(Eksplikatsioon!C123=0,"",Eksplikatsioon!C123)</f>
        <v>ÜÜRITAV PIND</v>
      </c>
      <c r="D122" s="33" t="str">
        <f>IF(Eksplikatsioon!D123=0,"",Eksplikatsioon!D123)</f>
        <v>Kööginurk/Köök</v>
      </c>
      <c r="E122" s="77">
        <f>IF(Eksplikatsioon!F123=0,"",Eksplikatsioon!F123)</f>
        <v>9.1999999999999993</v>
      </c>
      <c r="F122" s="33" t="str">
        <f>IF(Eksplikatsioon!H123=0,"",Eksplikatsioon!H123)</f>
        <v/>
      </c>
      <c r="G122" s="33" t="str">
        <f>IF(Eksplikatsioon!J123=0,"",Eksplikatsioon!J123)</f>
        <v>Ainukasutuses pind</v>
      </c>
      <c r="H122" s="33" t="str">
        <f>IF(Eksplikatsioon!K123=0,"",Eksplikatsioon!K123)</f>
        <v>Riigi Kinnisvara AS</v>
      </c>
      <c r="I122" s="33" t="str">
        <f>IF(Eksplikatsioon!L123=0,"",Eksplikatsioon!L123)</f>
        <v>TARTU851_11</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5">
      <c r="A123" s="33" t="str">
        <f>IF(Eksplikatsioon!A124=0,"",Eksplikatsioon!A124)</f>
        <v>02</v>
      </c>
      <c r="B123" s="79">
        <f>IF(Eksplikatsioon!B124=0,"",Eksplikatsioon!B124)</f>
        <v>244</v>
      </c>
      <c r="C123" s="33" t="str">
        <f>IF(Eksplikatsioon!C124=0,"",Eksplikatsioon!C124)</f>
        <v>ÜÜRITAV PIND</v>
      </c>
      <c r="D123" s="33" t="str">
        <f>IF(Eksplikatsioon!D124=0,"",Eksplikatsioon!D124)</f>
        <v>Saal</v>
      </c>
      <c r="E123" s="77">
        <f>IF(Eksplikatsioon!F124=0,"",Eksplikatsioon!F124)</f>
        <v>64.400000000000006</v>
      </c>
      <c r="F123" s="33" t="str">
        <f>IF(Eksplikatsioon!H124=0,"",Eksplikatsioon!H124)</f>
        <v/>
      </c>
      <c r="G123" s="33" t="str">
        <f>IF(Eksplikatsioon!J124=0,"",Eksplikatsioon!J124)</f>
        <v>Ainukasutuses pind</v>
      </c>
      <c r="H123" s="33" t="str">
        <f>IF(Eksplikatsioon!K124=0,"",Eksplikatsioon!K124)</f>
        <v>Riigi Kinnisvara AS</v>
      </c>
      <c r="I123" s="33" t="str">
        <f>IF(Eksplikatsioon!L124=0,"",Eksplikatsioon!L124)</f>
        <v>TARTU851_11</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5">
      <c r="A124" s="33" t="str">
        <f>IF(Eksplikatsioon!A125=0,"",Eksplikatsioon!A125)</f>
        <v>02</v>
      </c>
      <c r="B124" s="79">
        <f>IF(Eksplikatsioon!B125=0,"",Eksplikatsioon!B125)</f>
        <v>245</v>
      </c>
      <c r="C124" s="33" t="str">
        <f>IF(Eksplikatsioon!C125=0,"",Eksplikatsioon!C125)</f>
        <v>ÜÜRITAV PIND</v>
      </c>
      <c r="D124" s="33" t="str">
        <f>IF(Eksplikatsioon!D125=0,"",Eksplikatsioon!D125)</f>
        <v>Koridor</v>
      </c>
      <c r="E124" s="77">
        <f>IF(Eksplikatsioon!F125=0,"",Eksplikatsioon!F125)</f>
        <v>53.4</v>
      </c>
      <c r="F124" s="33" t="str">
        <f>IF(Eksplikatsioon!H125=0,"",Eksplikatsioon!H125)</f>
        <v/>
      </c>
      <c r="G124" s="33" t="str">
        <f>IF(Eksplikatsioon!J125=0,"",Eksplikatsioon!J125)</f>
        <v>Ainukasutuses pind</v>
      </c>
      <c r="H124" s="33" t="str">
        <f>IF(Eksplikatsioon!K125=0,"",Eksplikatsioon!K125)</f>
        <v>Riigi Kinnisvara AS</v>
      </c>
      <c r="I124" s="33" t="str">
        <f>IF(Eksplikatsioon!L125=0,"",Eksplikatsioon!L125)</f>
        <v>TARTU851_11</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5">
      <c r="A125" s="33" t="str">
        <f>IF(Eksplikatsioon!A126=0,"",Eksplikatsioon!A126)</f>
        <v>02</v>
      </c>
      <c r="B125" s="79">
        <f>IF(Eksplikatsioon!B126=0,"",Eksplikatsioon!B126)</f>
        <v>246</v>
      </c>
      <c r="C125" s="33" t="str">
        <f>IF(Eksplikatsioon!C126=0,"",Eksplikatsioon!C126)</f>
        <v>ÜÜRITAV PIND</v>
      </c>
      <c r="D125" s="33" t="str">
        <f>IF(Eksplikatsioon!D126=0,"",Eksplikatsioon!D126)</f>
        <v>Kabinet/Büroo</v>
      </c>
      <c r="E125" s="77">
        <f>IF(Eksplikatsioon!F126=0,"",Eksplikatsioon!F126)</f>
        <v>10.9</v>
      </c>
      <c r="F125" s="33" t="str">
        <f>IF(Eksplikatsioon!H126=0,"",Eksplikatsioon!H126)</f>
        <v/>
      </c>
      <c r="G125" s="33" t="str">
        <f>IF(Eksplikatsioon!J126=0,"",Eksplikatsioon!J126)</f>
        <v>Ainukasutuses pind</v>
      </c>
      <c r="H125" s="33" t="str">
        <f>IF(Eksplikatsioon!K126=0,"",Eksplikatsioon!K126)</f>
        <v>Riigi Kinnisvara AS</v>
      </c>
      <c r="I125" s="33" t="str">
        <f>IF(Eksplikatsioon!L126=0,"",Eksplikatsioon!L126)</f>
        <v>TARTU851_11</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5">
      <c r="A126" s="33" t="str">
        <f>IF(Eksplikatsioon!A127=0,"",Eksplikatsioon!A127)</f>
        <v>02</v>
      </c>
      <c r="B126" s="79">
        <f>IF(Eksplikatsioon!B127=0,"",Eksplikatsioon!B127)</f>
        <v>247</v>
      </c>
      <c r="C126" s="33" t="str">
        <f>IF(Eksplikatsioon!C127=0,"",Eksplikatsioon!C127)</f>
        <v>ÜÜRITAV PIND</v>
      </c>
      <c r="D126" s="33" t="str">
        <f>IF(Eksplikatsioon!D127=0,"",Eksplikatsioon!D127)</f>
        <v>Kabinet/Büroo</v>
      </c>
      <c r="E126" s="77">
        <f>IF(Eksplikatsioon!F127=0,"",Eksplikatsioon!F127)</f>
        <v>12</v>
      </c>
      <c r="F126" s="33" t="str">
        <f>IF(Eksplikatsioon!H127=0,"",Eksplikatsioon!H127)</f>
        <v/>
      </c>
      <c r="G126" s="33" t="str">
        <f>IF(Eksplikatsioon!J127=0,"",Eksplikatsioon!J127)</f>
        <v>Ainukasutuses pind</v>
      </c>
      <c r="H126" s="33" t="str">
        <f>IF(Eksplikatsioon!K127=0,"",Eksplikatsioon!K127)</f>
        <v>Riigi Kinnisvara AS</v>
      </c>
      <c r="I126" s="33" t="str">
        <f>IF(Eksplikatsioon!L127=0,"",Eksplikatsioon!L127)</f>
        <v>TARTU851_11</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5">
      <c r="A127" s="33" t="str">
        <f>IF(Eksplikatsioon!A128=0,"",Eksplikatsioon!A128)</f>
        <v>02</v>
      </c>
      <c r="B127" s="79">
        <f>IF(Eksplikatsioon!B128=0,"",Eksplikatsioon!B128)</f>
        <v>248</v>
      </c>
      <c r="C127" s="33" t="str">
        <f>IF(Eksplikatsioon!C128=0,"",Eksplikatsioon!C128)</f>
        <v>ÜÜRITAV PIND</v>
      </c>
      <c r="D127" s="33" t="str">
        <f>IF(Eksplikatsioon!D128=0,"",Eksplikatsioon!D128)</f>
        <v>Kabinet/Büroo</v>
      </c>
      <c r="E127" s="77">
        <f>IF(Eksplikatsioon!F128=0,"",Eksplikatsioon!F128)</f>
        <v>11.8</v>
      </c>
      <c r="F127" s="33" t="str">
        <f>IF(Eksplikatsioon!H128=0,"",Eksplikatsioon!H128)</f>
        <v/>
      </c>
      <c r="G127" s="33" t="str">
        <f>IF(Eksplikatsioon!J128=0,"",Eksplikatsioon!J128)</f>
        <v>Ainukasutuses pind</v>
      </c>
      <c r="H127" s="33" t="str">
        <f>IF(Eksplikatsioon!K128=0,"",Eksplikatsioon!K128)</f>
        <v>Riigi Kinnisvara AS</v>
      </c>
      <c r="I127" s="33" t="str">
        <f>IF(Eksplikatsioon!L128=0,"",Eksplikatsioon!L128)</f>
        <v>TARTU851_11</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5">
      <c r="A128" s="33" t="str">
        <f>IF(Eksplikatsioon!A129=0,"",Eksplikatsioon!A129)</f>
        <v>02</v>
      </c>
      <c r="B128" s="79">
        <f>IF(Eksplikatsioon!B129=0,"",Eksplikatsioon!B129)</f>
        <v>249</v>
      </c>
      <c r="C128" s="33" t="str">
        <f>IF(Eksplikatsioon!C129=0,"",Eksplikatsioon!C129)</f>
        <v>ÜÜRITAV PIND</v>
      </c>
      <c r="D128" s="33" t="str">
        <f>IF(Eksplikatsioon!D129=0,"",Eksplikatsioon!D129)</f>
        <v>Kabinet/Büroo</v>
      </c>
      <c r="E128" s="77">
        <f>IF(Eksplikatsioon!F129=0,"",Eksplikatsioon!F129)</f>
        <v>16.899999999999999</v>
      </c>
      <c r="F128" s="33" t="str">
        <f>IF(Eksplikatsioon!H129=0,"",Eksplikatsioon!H129)</f>
        <v/>
      </c>
      <c r="G128" s="33" t="str">
        <f>IF(Eksplikatsioon!J129=0,"",Eksplikatsioon!J129)</f>
        <v>Ainukasutuses pind</v>
      </c>
      <c r="H128" s="33" t="str">
        <f>IF(Eksplikatsioon!K129=0,"",Eksplikatsioon!K129)</f>
        <v>Riigi Kinnisvara AS</v>
      </c>
      <c r="I128" s="33" t="str">
        <f>IF(Eksplikatsioon!L129=0,"",Eksplikatsioon!L129)</f>
        <v>TARTU851_11</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5">
      <c r="A129" s="33" t="str">
        <f>IF(Eksplikatsioon!A130=0,"",Eksplikatsioon!A130)</f>
        <v>02</v>
      </c>
      <c r="B129" s="79">
        <f>IF(Eksplikatsioon!B130=0,"",Eksplikatsioon!B130)</f>
        <v>250</v>
      </c>
      <c r="C129" s="33" t="str">
        <f>IF(Eksplikatsioon!C130=0,"",Eksplikatsioon!C130)</f>
        <v>ÜÜRITAV PIND</v>
      </c>
      <c r="D129" s="33" t="str">
        <f>IF(Eksplikatsioon!D130=0,"",Eksplikatsioon!D130)</f>
        <v>Kabinet/Büroo</v>
      </c>
      <c r="E129" s="77">
        <f>IF(Eksplikatsioon!F130=0,"",Eksplikatsioon!F130)</f>
        <v>20.2</v>
      </c>
      <c r="F129" s="33" t="str">
        <f>IF(Eksplikatsioon!H130=0,"",Eksplikatsioon!H130)</f>
        <v/>
      </c>
      <c r="G129" s="33" t="str">
        <f>IF(Eksplikatsioon!J130=0,"",Eksplikatsioon!J130)</f>
        <v>Ainukasutuses pind</v>
      </c>
      <c r="H129" s="33" t="str">
        <f>IF(Eksplikatsioon!K130=0,"",Eksplikatsioon!K130)</f>
        <v>Riigi Kinnisvara AS</v>
      </c>
      <c r="I129" s="33" t="str">
        <f>IF(Eksplikatsioon!L130=0,"",Eksplikatsioon!L130)</f>
        <v>TARTU851_11</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5">
      <c r="A130" s="33" t="str">
        <f>IF(Eksplikatsioon!A131=0,"",Eksplikatsioon!A131)</f>
        <v>02</v>
      </c>
      <c r="B130" s="79">
        <f>IF(Eksplikatsioon!B131=0,"",Eksplikatsioon!B131)</f>
        <v>251</v>
      </c>
      <c r="C130" s="33" t="str">
        <f>IF(Eksplikatsioon!C131=0,"",Eksplikatsioon!C131)</f>
        <v>ÜÜRITAV PIND</v>
      </c>
      <c r="D130" s="33" t="str">
        <f>IF(Eksplikatsioon!D131=0,"",Eksplikatsioon!D131)</f>
        <v>Kabinet/Büroo</v>
      </c>
      <c r="E130" s="77">
        <f>IF(Eksplikatsioon!F131=0,"",Eksplikatsioon!F131)</f>
        <v>13</v>
      </c>
      <c r="F130" s="33" t="str">
        <f>IF(Eksplikatsioon!H131=0,"",Eksplikatsioon!H131)</f>
        <v/>
      </c>
      <c r="G130" s="33" t="str">
        <f>IF(Eksplikatsioon!J131=0,"",Eksplikatsioon!J131)</f>
        <v>Ainukasutuses pind</v>
      </c>
      <c r="H130" s="33" t="str">
        <f>IF(Eksplikatsioon!K131=0,"",Eksplikatsioon!K131)</f>
        <v>Riigi Kinnisvara AS</v>
      </c>
      <c r="I130" s="33" t="str">
        <f>IF(Eksplikatsioon!L131=0,"",Eksplikatsioon!L131)</f>
        <v>TARTU851_11</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5">
      <c r="A131" s="33" t="str">
        <f>IF(Eksplikatsioon!A132=0,"",Eksplikatsioon!A132)</f>
        <v>02</v>
      </c>
      <c r="B131" s="79">
        <f>IF(Eksplikatsioon!B132=0,"",Eksplikatsioon!B132)</f>
        <v>252</v>
      </c>
      <c r="C131" s="33" t="str">
        <f>IF(Eksplikatsioon!C132=0,"",Eksplikatsioon!C132)</f>
        <v>ÜÜRITAV PIND</v>
      </c>
      <c r="D131" s="33" t="str">
        <f>IF(Eksplikatsioon!D132=0,"",Eksplikatsioon!D132)</f>
        <v>Kabinet/Büroo</v>
      </c>
      <c r="E131" s="77">
        <f>IF(Eksplikatsioon!F132=0,"",Eksplikatsioon!F132)</f>
        <v>16</v>
      </c>
      <c r="F131" s="33" t="str">
        <f>IF(Eksplikatsioon!H132=0,"",Eksplikatsioon!H132)</f>
        <v/>
      </c>
      <c r="G131" s="33" t="str">
        <f>IF(Eksplikatsioon!J132=0,"",Eksplikatsioon!J132)</f>
        <v>Ainukasutuses pind</v>
      </c>
      <c r="H131" s="33" t="str">
        <f>IF(Eksplikatsioon!K132=0,"",Eksplikatsioon!K132)</f>
        <v>Riigi Kinnisvara AS</v>
      </c>
      <c r="I131" s="33" t="str">
        <f>IF(Eksplikatsioon!L132=0,"",Eksplikatsioon!L132)</f>
        <v>TARTU851_11</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5">
      <c r="A132" s="33" t="str">
        <f>IF(Eksplikatsioon!A133=0,"",Eksplikatsioon!A133)</f>
        <v>02</v>
      </c>
      <c r="B132" s="79">
        <f>IF(Eksplikatsioon!B133=0,"",Eksplikatsioon!B133)</f>
        <v>253</v>
      </c>
      <c r="C132" s="33" t="str">
        <f>IF(Eksplikatsioon!C133=0,"",Eksplikatsioon!C133)</f>
        <v>ÜÜRITAV PIND</v>
      </c>
      <c r="D132" s="33" t="str">
        <f>IF(Eksplikatsioon!D133=0,"",Eksplikatsioon!D133)</f>
        <v>Eesruum</v>
      </c>
      <c r="E132" s="77">
        <f>IF(Eksplikatsioon!F133=0,"",Eksplikatsioon!F133)</f>
        <v>6.2</v>
      </c>
      <c r="F132" s="33" t="str">
        <f>IF(Eksplikatsioon!H133=0,"",Eksplikatsioon!H133)</f>
        <v/>
      </c>
      <c r="G132" s="33" t="str">
        <f>IF(Eksplikatsioon!J133=0,"",Eksplikatsioon!J133)</f>
        <v>Ainukasutuses pind</v>
      </c>
      <c r="H132" s="33" t="str">
        <f>IF(Eksplikatsioon!K133=0,"",Eksplikatsioon!K133)</f>
        <v>Riigi Kinnisvara AS</v>
      </c>
      <c r="I132" s="33" t="str">
        <f>IF(Eksplikatsioon!L133=0,"",Eksplikatsioon!L133)</f>
        <v>TARTU851_11</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5">
      <c r="A133" s="33" t="str">
        <f>IF(Eksplikatsioon!A134=0,"",Eksplikatsioon!A134)</f>
        <v>02</v>
      </c>
      <c r="B133" s="79">
        <f>IF(Eksplikatsioon!B134=0,"",Eksplikatsioon!B134)</f>
        <v>254</v>
      </c>
      <c r="C133" s="33" t="str">
        <f>IF(Eksplikatsioon!C134=0,"",Eksplikatsioon!C134)</f>
        <v>ÜÜRITAV PIND</v>
      </c>
      <c r="D133" s="33" t="str">
        <f>IF(Eksplikatsioon!D134=0,"",Eksplikatsioon!D134)</f>
        <v>Eesruum</v>
      </c>
      <c r="E133" s="77">
        <f>IF(Eksplikatsioon!F134=0,"",Eksplikatsioon!F134)</f>
        <v>7.5</v>
      </c>
      <c r="F133" s="33" t="str">
        <f>IF(Eksplikatsioon!H134=0,"",Eksplikatsioon!H134)</f>
        <v/>
      </c>
      <c r="G133" s="33" t="str">
        <f>IF(Eksplikatsioon!J134=0,"",Eksplikatsioon!J134)</f>
        <v>Ainukasutuses pind</v>
      </c>
      <c r="H133" s="33" t="str">
        <f>IF(Eksplikatsioon!K134=0,"",Eksplikatsioon!K134)</f>
        <v>Riigi Kinnisvara AS</v>
      </c>
      <c r="I133" s="33" t="str">
        <f>IF(Eksplikatsioon!L134=0,"",Eksplikatsioon!L134)</f>
        <v>TARTU851_11</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5">
      <c r="A134" s="33" t="str">
        <f>IF(Eksplikatsioon!A135=0,"",Eksplikatsioon!A135)</f>
        <v>02</v>
      </c>
      <c r="B134" s="79">
        <f>IF(Eksplikatsioon!B135=0,"",Eksplikatsioon!B135)</f>
        <v>255</v>
      </c>
      <c r="C134" s="33" t="str">
        <f>IF(Eksplikatsioon!C135=0,"",Eksplikatsioon!C135)</f>
        <v>ÜÜRITAV PIND</v>
      </c>
      <c r="D134" s="33" t="str">
        <f>IF(Eksplikatsioon!D135=0,"",Eksplikatsioon!D135)</f>
        <v>WC</v>
      </c>
      <c r="E134" s="77">
        <f>IF(Eksplikatsioon!F135=0,"",Eksplikatsioon!F135)</f>
        <v>1.5</v>
      </c>
      <c r="F134" s="33" t="str">
        <f>IF(Eksplikatsioon!H135=0,"",Eksplikatsioon!H135)</f>
        <v/>
      </c>
      <c r="G134" s="33" t="str">
        <f>IF(Eksplikatsioon!J135=0,"",Eksplikatsioon!J135)</f>
        <v>Ainukasutuses pind</v>
      </c>
      <c r="H134" s="33" t="str">
        <f>IF(Eksplikatsioon!K135=0,"",Eksplikatsioon!K135)</f>
        <v>Riigi Kinnisvara AS</v>
      </c>
      <c r="I134" s="33" t="str">
        <f>IF(Eksplikatsioon!L135=0,"",Eksplikatsioon!L135)</f>
        <v>TARTU851_11</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5">
      <c r="A135" s="33" t="str">
        <f>IF(Eksplikatsioon!A136=0,"",Eksplikatsioon!A136)</f>
        <v>02</v>
      </c>
      <c r="B135" s="79">
        <f>IF(Eksplikatsioon!B136=0,"",Eksplikatsioon!B136)</f>
        <v>256</v>
      </c>
      <c r="C135" s="33" t="str">
        <f>IF(Eksplikatsioon!C136=0,"",Eksplikatsioon!C136)</f>
        <v>ÜÜRITAV PIND</v>
      </c>
      <c r="D135" s="33" t="str">
        <f>IF(Eksplikatsioon!D136=0,"",Eksplikatsioon!D136)</f>
        <v>WC</v>
      </c>
      <c r="E135" s="77">
        <f>IF(Eksplikatsioon!F136=0,"",Eksplikatsioon!F136)</f>
        <v>1.7</v>
      </c>
      <c r="F135" s="33" t="str">
        <f>IF(Eksplikatsioon!H136=0,"",Eksplikatsioon!H136)</f>
        <v/>
      </c>
      <c r="G135" s="33" t="str">
        <f>IF(Eksplikatsioon!J136=0,"",Eksplikatsioon!J136)</f>
        <v>Ainukasutuses pind</v>
      </c>
      <c r="H135" s="33" t="str">
        <f>IF(Eksplikatsioon!K136=0,"",Eksplikatsioon!K136)</f>
        <v>Riigi Kinnisvara AS</v>
      </c>
      <c r="I135" s="33" t="str">
        <f>IF(Eksplikatsioon!L136=0,"",Eksplikatsioon!L136)</f>
        <v>TARTU851_11</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5">
      <c r="A136" s="33" t="str">
        <f>IF(Eksplikatsioon!A137=0,"",Eksplikatsioon!A137)</f>
        <v>02</v>
      </c>
      <c r="B136" s="79">
        <f>IF(Eksplikatsioon!B137=0,"",Eksplikatsioon!B137)</f>
        <v>257</v>
      </c>
      <c r="C136" s="33" t="str">
        <f>IF(Eksplikatsioon!C137=0,"",Eksplikatsioon!C137)</f>
        <v>ÜÜRITAV PIND</v>
      </c>
      <c r="D136" s="33" t="str">
        <f>IF(Eksplikatsioon!D137=0,"",Eksplikatsioon!D137)</f>
        <v>WC</v>
      </c>
      <c r="E136" s="77">
        <f>IF(Eksplikatsioon!F137=0,"",Eksplikatsioon!F137)</f>
        <v>1.4</v>
      </c>
      <c r="F136" s="33" t="str">
        <f>IF(Eksplikatsioon!H137=0,"",Eksplikatsioon!H137)</f>
        <v/>
      </c>
      <c r="G136" s="33" t="str">
        <f>IF(Eksplikatsioon!J137=0,"",Eksplikatsioon!J137)</f>
        <v>Ainukasutuses pind</v>
      </c>
      <c r="H136" s="33" t="str">
        <f>IF(Eksplikatsioon!K137=0,"",Eksplikatsioon!K137)</f>
        <v>Riigi Kinnisvara AS</v>
      </c>
      <c r="I136" s="33" t="str">
        <f>IF(Eksplikatsioon!L137=0,"",Eksplikatsioon!L137)</f>
        <v>TARTU851_11</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5">
      <c r="A137" s="33" t="str">
        <f>IF(Eksplikatsioon!A138=0,"",Eksplikatsioon!A138)</f>
        <v>02</v>
      </c>
      <c r="B137" s="79">
        <f>IF(Eksplikatsioon!B138=0,"",Eksplikatsioon!B138)</f>
        <v>258</v>
      </c>
      <c r="C137" s="33" t="str">
        <f>IF(Eksplikatsioon!C138=0,"",Eksplikatsioon!C138)</f>
        <v>ÜÜRITAV PIND</v>
      </c>
      <c r="D137" s="33" t="str">
        <f>IF(Eksplikatsioon!D138=0,"",Eksplikatsioon!D138)</f>
        <v>WC</v>
      </c>
      <c r="E137" s="77">
        <f>IF(Eksplikatsioon!F138=0,"",Eksplikatsioon!F138)</f>
        <v>1.7</v>
      </c>
      <c r="F137" s="33" t="str">
        <f>IF(Eksplikatsioon!H138=0,"",Eksplikatsioon!H138)</f>
        <v/>
      </c>
      <c r="G137" s="33" t="str">
        <f>IF(Eksplikatsioon!J138=0,"",Eksplikatsioon!J138)</f>
        <v>Ainukasutuses pind</v>
      </c>
      <c r="H137" s="33" t="str">
        <f>IF(Eksplikatsioon!K138=0,"",Eksplikatsioon!K138)</f>
        <v>Riigi Kinnisvara AS</v>
      </c>
      <c r="I137" s="33" t="str">
        <f>IF(Eksplikatsioon!L138=0,"",Eksplikatsioon!L138)</f>
        <v>TARTU851_11</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5">
      <c r="A138" s="33" t="str">
        <f>IF(Eksplikatsioon!A139=0,"",Eksplikatsioon!A139)</f>
        <v>02</v>
      </c>
      <c r="B138" s="79">
        <f>IF(Eksplikatsioon!B139=0,"",Eksplikatsioon!B139)</f>
        <v>259</v>
      </c>
      <c r="C138" s="33" t="str">
        <f>IF(Eksplikatsioon!C139=0,"",Eksplikatsioon!C139)</f>
        <v>ÜÜRITAV PIND</v>
      </c>
      <c r="D138" s="33" t="str">
        <f>IF(Eksplikatsioon!D139=0,"",Eksplikatsioon!D139)</f>
        <v>WC</v>
      </c>
      <c r="E138" s="77">
        <f>IF(Eksplikatsioon!F139=0,"",Eksplikatsioon!F139)</f>
        <v>6</v>
      </c>
      <c r="F138" s="33" t="str">
        <f>IF(Eksplikatsioon!H139=0,"",Eksplikatsioon!H139)</f>
        <v/>
      </c>
      <c r="G138" s="33" t="str">
        <f>IF(Eksplikatsioon!J139=0,"",Eksplikatsioon!J139)</f>
        <v>Ainukasutuses pind</v>
      </c>
      <c r="H138" s="33" t="str">
        <f>IF(Eksplikatsioon!K139=0,"",Eksplikatsioon!K139)</f>
        <v>Riigi Kinnisvara AS</v>
      </c>
      <c r="I138" s="33" t="str">
        <f>IF(Eksplikatsioon!L139=0,"",Eksplikatsioon!L139)</f>
        <v>TARTU851_11</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5">
      <c r="A139" s="33" t="str">
        <f>IF(Eksplikatsioon!A140=0,"",Eksplikatsioon!A140)</f>
        <v>02</v>
      </c>
      <c r="B139" s="79">
        <f>IF(Eksplikatsioon!B140=0,"",Eksplikatsioon!B140)</f>
        <v>260</v>
      </c>
      <c r="C139" s="33" t="str">
        <f>IF(Eksplikatsioon!C140=0,"",Eksplikatsioon!C140)</f>
        <v>ÜÜRITAV PIND</v>
      </c>
      <c r="D139" s="33" t="str">
        <f>IF(Eksplikatsioon!D140=0,"",Eksplikatsioon!D140)</f>
        <v>Eesruum</v>
      </c>
      <c r="E139" s="77">
        <f>IF(Eksplikatsioon!F140=0,"",Eksplikatsioon!F140)</f>
        <v>4.8</v>
      </c>
      <c r="F139" s="33" t="str">
        <f>IF(Eksplikatsioon!H140=0,"",Eksplikatsioon!H140)</f>
        <v/>
      </c>
      <c r="G139" s="33" t="str">
        <f>IF(Eksplikatsioon!J140=0,"",Eksplikatsioon!J140)</f>
        <v>Ainukasutuses pind</v>
      </c>
      <c r="H139" s="33" t="str">
        <f>IF(Eksplikatsioon!K140=0,"",Eksplikatsioon!K140)</f>
        <v>Riigi Kinnisvara AS</v>
      </c>
      <c r="I139" s="33" t="str">
        <f>IF(Eksplikatsioon!L140=0,"",Eksplikatsioon!L140)</f>
        <v>TARTU851_11</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5">
      <c r="A140" s="33" t="str">
        <f>IF(Eksplikatsioon!A141=0,"",Eksplikatsioon!A141)</f>
        <v>03</v>
      </c>
      <c r="B140" s="79">
        <f>IF(Eksplikatsioon!B141=0,"",Eksplikatsioon!B141)</f>
        <v>301</v>
      </c>
      <c r="C140" s="33" t="str">
        <f>IF(Eksplikatsioon!C141=0,"",Eksplikatsioon!C141)</f>
        <v>VERTIKAALSETE ÜHENDUSTEEDE PIND</v>
      </c>
      <c r="D140" s="33" t="str">
        <f>IF(Eksplikatsioon!D141=0,"",Eksplikatsioon!D141)</f>
        <v>Trepp/Trepikoda</v>
      </c>
      <c r="E140" s="77">
        <f>IF(Eksplikatsioon!F141=0,"",Eksplikatsioon!F141)</f>
        <v>35.6</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5">
      <c r="A141" s="33" t="str">
        <f>IF(Eksplikatsioon!A142=0,"",Eksplikatsioon!A142)</f>
        <v>03</v>
      </c>
      <c r="B141" s="79">
        <f>IF(Eksplikatsioon!B142=0,"",Eksplikatsioon!B142)</f>
        <v>302</v>
      </c>
      <c r="C141" s="33" t="str">
        <f>IF(Eksplikatsioon!C142=0,"",Eksplikatsioon!C142)</f>
        <v>ÜÜRITAV PIND</v>
      </c>
      <c r="D141" s="33" t="str">
        <f>IF(Eksplikatsioon!D142=0,"",Eksplikatsioon!D142)</f>
        <v>Koridor</v>
      </c>
      <c r="E141" s="77">
        <f>IF(Eksplikatsioon!F142=0,"",Eksplikatsioon!F142)</f>
        <v>60.5</v>
      </c>
      <c r="F141" s="33" t="str">
        <f>IF(Eksplikatsioon!H142=0,"",Eksplikatsioon!H142)</f>
        <v/>
      </c>
      <c r="G141" s="33" t="str">
        <f>IF(Eksplikatsioon!J142=0,"",Eksplikatsioon!J142)</f>
        <v>Ühiskasutuses korruse pind</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5">
      <c r="A142" s="33" t="str">
        <f>IF(Eksplikatsioon!A143=0,"",Eksplikatsioon!A143)</f>
        <v>03</v>
      </c>
      <c r="B142" s="79" t="str">
        <f>IF(Eksplikatsioon!B143=0,"",Eksplikatsioon!B143)</f>
        <v>302b</v>
      </c>
      <c r="C142" s="33" t="str">
        <f>IF(Eksplikatsioon!C143=0,"",Eksplikatsioon!C143)</f>
        <v>ÜÜRITAV PIND</v>
      </c>
      <c r="D142" s="33" t="str">
        <f>IF(Eksplikatsioon!D143=0,"",Eksplikatsioon!D143)</f>
        <v>Koridor</v>
      </c>
      <c r="E142" s="77">
        <f>IF(Eksplikatsioon!F143=0,"",Eksplikatsioon!F143)</f>
        <v>50.8</v>
      </c>
      <c r="F142" s="33" t="str">
        <f>IF(Eksplikatsioon!H143=0,"",Eksplikatsioon!H143)</f>
        <v/>
      </c>
      <c r="G142" s="33" t="str">
        <f>IF(Eksplikatsioon!J143=0,"",Eksplikatsioon!J143)</f>
        <v>Ainukasutuses pind</v>
      </c>
      <c r="H142" s="33" t="str">
        <f>IF(Eksplikatsioon!K143=0,"",Eksplikatsioon!K143)</f>
        <v>Eesti Geoloogiateenistus</v>
      </c>
      <c r="I142" s="33" t="str">
        <f>IF(Eksplikatsioon!L143=0,"",Eksplikatsioon!L143)</f>
        <v>TARTU851_07</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5">
      <c r="A143" s="33" t="str">
        <f>IF(Eksplikatsioon!A144=0,"",Eksplikatsioon!A144)</f>
        <v>03</v>
      </c>
      <c r="B143" s="79">
        <f>IF(Eksplikatsioon!B144=0,"",Eksplikatsioon!B144)</f>
        <v>303</v>
      </c>
      <c r="C143" s="33" t="str">
        <f>IF(Eksplikatsioon!C144=0,"",Eksplikatsioon!C144)</f>
        <v>ÜÜRITAV PIND</v>
      </c>
      <c r="D143" s="33" t="str">
        <f>IF(Eksplikatsioon!D144=0,"",Eksplikatsioon!D144)</f>
        <v>Kabinet/Büroo</v>
      </c>
      <c r="E143" s="77">
        <f>IF(Eksplikatsioon!F144=0,"",Eksplikatsioon!F144)</f>
        <v>21.6</v>
      </c>
      <c r="F143" s="33" t="str">
        <f>IF(Eksplikatsioon!H144=0,"",Eksplikatsioon!H144)</f>
        <v/>
      </c>
      <c r="G143" s="33" t="str">
        <f>IF(Eksplikatsioon!J144=0,"",Eksplikatsioon!J144)</f>
        <v>Ainukasutuses pind</v>
      </c>
      <c r="H143" s="33" t="str">
        <f>IF(Eksplikatsioon!K144=0,"",Eksplikatsioon!K144)</f>
        <v>Eesti Geoloogiateenistus</v>
      </c>
      <c r="I143" s="33" t="str">
        <f>IF(Eksplikatsioon!L144=0,"",Eksplikatsioon!L144)</f>
        <v>TARTU851_07</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5">
      <c r="A144" s="33" t="str">
        <f>IF(Eksplikatsioon!A145=0,"",Eksplikatsioon!A145)</f>
        <v>03</v>
      </c>
      <c r="B144" s="79">
        <f>IF(Eksplikatsioon!B145=0,"",Eksplikatsioon!B145)</f>
        <v>304</v>
      </c>
      <c r="C144" s="33" t="str">
        <f>IF(Eksplikatsioon!C145=0,"",Eksplikatsioon!C145)</f>
        <v>ÜÜRITAV PIND</v>
      </c>
      <c r="D144" s="33" t="str">
        <f>IF(Eksplikatsioon!D145=0,"",Eksplikatsioon!D145)</f>
        <v>Kabinet/Büroo</v>
      </c>
      <c r="E144" s="77">
        <f>IF(Eksplikatsioon!F145=0,"",Eksplikatsioon!F145)</f>
        <v>17.399999999999999</v>
      </c>
      <c r="F144" s="33" t="str">
        <f>IF(Eksplikatsioon!H145=0,"",Eksplikatsioon!H145)</f>
        <v/>
      </c>
      <c r="G144" s="33" t="str">
        <f>IF(Eksplikatsioon!J145=0,"",Eksplikatsioon!J145)</f>
        <v>Ainukasutuses pind</v>
      </c>
      <c r="H144" s="33" t="str">
        <f>IF(Eksplikatsioon!K145=0,"",Eksplikatsioon!K145)</f>
        <v>Eesti Geoloogiateenistus</v>
      </c>
      <c r="I144" s="33" t="str">
        <f>IF(Eksplikatsioon!L145=0,"",Eksplikatsioon!L145)</f>
        <v>TARTU851_07</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5">
      <c r="A145" s="33" t="str">
        <f>IF(Eksplikatsioon!A146=0,"",Eksplikatsioon!A146)</f>
        <v>03</v>
      </c>
      <c r="B145" s="79">
        <f>IF(Eksplikatsioon!B146=0,"",Eksplikatsioon!B146)</f>
        <v>305</v>
      </c>
      <c r="C145" s="33" t="str">
        <f>IF(Eksplikatsioon!C146=0,"",Eksplikatsioon!C146)</f>
        <v>ÜÜRITAV PIND</v>
      </c>
      <c r="D145" s="33" t="str">
        <f>IF(Eksplikatsioon!D146=0,"",Eksplikatsioon!D146)</f>
        <v>Kabinet/Büroo</v>
      </c>
      <c r="E145" s="77">
        <f>IF(Eksplikatsioon!F146=0,"",Eksplikatsioon!F146)</f>
        <v>18.399999999999999</v>
      </c>
      <c r="F145" s="33" t="str">
        <f>IF(Eksplikatsioon!H146=0,"",Eksplikatsioon!H146)</f>
        <v/>
      </c>
      <c r="G145" s="33" t="str">
        <f>IF(Eksplikatsioon!J146=0,"",Eksplikatsioon!J146)</f>
        <v>Ainukasutuses pind</v>
      </c>
      <c r="H145" s="33" t="str">
        <f>IF(Eksplikatsioon!K146=0,"",Eksplikatsioon!K146)</f>
        <v>Eesti Geoloogiateenistus</v>
      </c>
      <c r="I145" s="33" t="str">
        <f>IF(Eksplikatsioon!L146=0,"",Eksplikatsioon!L146)</f>
        <v>TARTU851_07</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5">
      <c r="A146" s="33" t="str">
        <f>IF(Eksplikatsioon!A147=0,"",Eksplikatsioon!A147)</f>
        <v>03</v>
      </c>
      <c r="B146" s="79">
        <f>IF(Eksplikatsioon!B147=0,"",Eksplikatsioon!B147)</f>
        <v>306</v>
      </c>
      <c r="C146" s="33" t="str">
        <f>IF(Eksplikatsioon!C147=0,"",Eksplikatsioon!C147)</f>
        <v>ÜÜRITAV PIND</v>
      </c>
      <c r="D146" s="33" t="str">
        <f>IF(Eksplikatsioon!D147=0,"",Eksplikatsioon!D147)</f>
        <v>Kabinet/Büroo</v>
      </c>
      <c r="E146" s="77">
        <f>IF(Eksplikatsioon!F147=0,"",Eksplikatsioon!F147)</f>
        <v>16.399999999999999</v>
      </c>
      <c r="F146" s="33" t="str">
        <f>IF(Eksplikatsioon!H147=0,"",Eksplikatsioon!H147)</f>
        <v/>
      </c>
      <c r="G146" s="33" t="str">
        <f>IF(Eksplikatsioon!J147=0,"",Eksplikatsioon!J147)</f>
        <v>Ainukasutuses pind</v>
      </c>
      <c r="H146" s="33" t="str">
        <f>IF(Eksplikatsioon!K147=0,"",Eksplikatsioon!K147)</f>
        <v>Eesti Geoloogiateenistus</v>
      </c>
      <c r="I146" s="33" t="str">
        <f>IF(Eksplikatsioon!L147=0,"",Eksplikatsioon!L147)</f>
        <v>TARTU851_07</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5">
      <c r="A147" s="33" t="str">
        <f>IF(Eksplikatsioon!A148=0,"",Eksplikatsioon!A148)</f>
        <v>03</v>
      </c>
      <c r="B147" s="79">
        <f>IF(Eksplikatsioon!B148=0,"",Eksplikatsioon!B148)</f>
        <v>307</v>
      </c>
      <c r="C147" s="33" t="str">
        <f>IF(Eksplikatsioon!C148=0,"",Eksplikatsioon!C148)</f>
        <v>ÜÜRITAV PIND</v>
      </c>
      <c r="D147" s="33" t="str">
        <f>IF(Eksplikatsioon!D148=0,"",Eksplikatsioon!D148)</f>
        <v>Kabinet/Büroo</v>
      </c>
      <c r="E147" s="77">
        <f>IF(Eksplikatsioon!F148=0,"",Eksplikatsioon!F148)</f>
        <v>20.8</v>
      </c>
      <c r="F147" s="33" t="str">
        <f>IF(Eksplikatsioon!H148=0,"",Eksplikatsioon!H148)</f>
        <v/>
      </c>
      <c r="G147" s="33" t="str">
        <f>IF(Eksplikatsioon!J148=0,"",Eksplikatsioon!J148)</f>
        <v>Ainukasutuses pind</v>
      </c>
      <c r="H147" s="33" t="str">
        <f>IF(Eksplikatsioon!K148=0,"",Eksplikatsioon!K148)</f>
        <v>Eesti Geoloogiateenistus</v>
      </c>
      <c r="I147" s="33" t="str">
        <f>IF(Eksplikatsioon!L148=0,"",Eksplikatsioon!L148)</f>
        <v>TARTU851_07</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5">
      <c r="A148" s="33" t="str">
        <f>IF(Eksplikatsioon!A149=0,"",Eksplikatsioon!A149)</f>
        <v>03</v>
      </c>
      <c r="B148" s="79">
        <f>IF(Eksplikatsioon!B149=0,"",Eksplikatsioon!B149)</f>
        <v>308</v>
      </c>
      <c r="C148" s="33" t="str">
        <f>IF(Eksplikatsioon!C149=0,"",Eksplikatsioon!C149)</f>
        <v>TEHNOPIND</v>
      </c>
      <c r="D148" s="33" t="str">
        <f>IF(Eksplikatsioon!D149=0,"",Eksplikatsioon!D149)</f>
        <v>Vent ruum</v>
      </c>
      <c r="E148" s="77">
        <f>IF(Eksplikatsioon!F149=0,"",Eksplikatsioon!F149)</f>
        <v>43.2</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5">
      <c r="A149" s="33" t="str">
        <f>IF(Eksplikatsioon!A150=0,"",Eksplikatsioon!A150)</f>
        <v>03</v>
      </c>
      <c r="B149" s="79">
        <f>IF(Eksplikatsioon!B150=0,"",Eksplikatsioon!B150)</f>
        <v>309</v>
      </c>
      <c r="C149" s="33" t="str">
        <f>IF(Eksplikatsioon!C150=0,"",Eksplikatsioon!C150)</f>
        <v>ÜÜRITAV PIND</v>
      </c>
      <c r="D149" s="33" t="str">
        <f>IF(Eksplikatsioon!D150=0,"",Eksplikatsioon!D150)</f>
        <v>Koridor</v>
      </c>
      <c r="E149" s="77">
        <f>IF(Eksplikatsioon!F150=0,"",Eksplikatsioon!F150)</f>
        <v>21.4</v>
      </c>
      <c r="F149" s="33" t="str">
        <f>IF(Eksplikatsioon!H150=0,"",Eksplikatsioon!H150)</f>
        <v/>
      </c>
      <c r="G149" s="33" t="str">
        <f>IF(Eksplikatsioon!J150=0,"",Eksplikatsioon!J150)</f>
        <v>Ainukasutuses pind</v>
      </c>
      <c r="H149" s="33" t="str">
        <f>IF(Eksplikatsioon!K150=0,"",Eksplikatsioon!K150)</f>
        <v>Eesti Geoloogiateenistus</v>
      </c>
      <c r="I149" s="33" t="str">
        <f>IF(Eksplikatsioon!L150=0,"",Eksplikatsioon!L150)</f>
        <v>TARTU851_07</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5">
      <c r="A150" s="33" t="str">
        <f>IF(Eksplikatsioon!A151=0,"",Eksplikatsioon!A151)</f>
        <v>03</v>
      </c>
      <c r="B150" s="79">
        <f>IF(Eksplikatsioon!B151=0,"",Eksplikatsioon!B151)</f>
        <v>310</v>
      </c>
      <c r="C150" s="33" t="str">
        <f>IF(Eksplikatsioon!C151=0,"",Eksplikatsioon!C151)</f>
        <v>ÜÜRITAV PIND</v>
      </c>
      <c r="D150" s="33" t="str">
        <f>IF(Eksplikatsioon!D151=0,"",Eksplikatsioon!D151)</f>
        <v>Kabinet/Büroo</v>
      </c>
      <c r="E150" s="77">
        <f>IF(Eksplikatsioon!F151=0,"",Eksplikatsioon!F151)</f>
        <v>42.2</v>
      </c>
      <c r="F150" s="33" t="str">
        <f>IF(Eksplikatsioon!H151=0,"",Eksplikatsioon!H151)</f>
        <v/>
      </c>
      <c r="G150" s="33" t="str">
        <f>IF(Eksplikatsioon!J151=0,"",Eksplikatsioon!J151)</f>
        <v>Ainukasutuses pind</v>
      </c>
      <c r="H150" s="33" t="str">
        <f>IF(Eksplikatsioon!K151=0,"",Eksplikatsioon!K151)</f>
        <v>Eesti Geoloogiateenistus</v>
      </c>
      <c r="I150" s="33" t="str">
        <f>IF(Eksplikatsioon!L151=0,"",Eksplikatsioon!L151)</f>
        <v>TARTU851_07</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5">
      <c r="A151" s="33" t="str">
        <f>IF(Eksplikatsioon!A152=0,"",Eksplikatsioon!A152)</f>
        <v>03</v>
      </c>
      <c r="B151" s="79">
        <f>IF(Eksplikatsioon!B152=0,"",Eksplikatsioon!B152)</f>
        <v>311</v>
      </c>
      <c r="C151" s="33" t="str">
        <f>IF(Eksplikatsioon!C152=0,"",Eksplikatsioon!C152)</f>
        <v>ÜÜRITAV PIND</v>
      </c>
      <c r="D151" s="33" t="str">
        <f>IF(Eksplikatsioon!D152=0,"",Eksplikatsioon!D152)</f>
        <v>Puhkeruum</v>
      </c>
      <c r="E151" s="77">
        <f>IF(Eksplikatsioon!F152=0,"",Eksplikatsioon!F152)</f>
        <v>45.4</v>
      </c>
      <c r="F151" s="33" t="str">
        <f>IF(Eksplikatsioon!H152=0,"",Eksplikatsioon!H152)</f>
        <v/>
      </c>
      <c r="G151" s="33" t="str">
        <f>IF(Eksplikatsioon!J152=0,"",Eksplikatsioon!J152)</f>
        <v>Ainukasutuses pind</v>
      </c>
      <c r="H151" s="33" t="str">
        <f>IF(Eksplikatsioon!K152=0,"",Eksplikatsioon!K152)</f>
        <v>Eesti Geoloogiateenistus</v>
      </c>
      <c r="I151" s="33" t="str">
        <f>IF(Eksplikatsioon!L152=0,"",Eksplikatsioon!L152)</f>
        <v>TARTU851_07</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5">
      <c r="A152" s="33" t="str">
        <f>IF(Eksplikatsioon!A153=0,"",Eksplikatsioon!A153)</f>
        <v>03</v>
      </c>
      <c r="B152" s="79">
        <f>IF(Eksplikatsioon!B153=0,"",Eksplikatsioon!B153)</f>
        <v>312</v>
      </c>
      <c r="C152" s="33" t="str">
        <f>IF(Eksplikatsioon!C153=0,"",Eksplikatsioon!C153)</f>
        <v>ÜÜRITAV PIND</v>
      </c>
      <c r="D152" s="33" t="str">
        <f>IF(Eksplikatsioon!D153=0,"",Eksplikatsioon!D153)</f>
        <v>Kabinet/Büroo</v>
      </c>
      <c r="E152" s="77">
        <f>IF(Eksplikatsioon!F153=0,"",Eksplikatsioon!F153)</f>
        <v>24.5</v>
      </c>
      <c r="F152" s="33" t="str">
        <f>IF(Eksplikatsioon!H153=0,"",Eksplikatsioon!H153)</f>
        <v/>
      </c>
      <c r="G152" s="33" t="str">
        <f>IF(Eksplikatsioon!J153=0,"",Eksplikatsioon!J153)</f>
        <v>Ainukasutuses pind</v>
      </c>
      <c r="H152" s="33" t="str">
        <f>IF(Eksplikatsioon!K153=0,"",Eksplikatsioon!K153)</f>
        <v>Eesti Geoloogiateenistus</v>
      </c>
      <c r="I152" s="33" t="str">
        <f>IF(Eksplikatsioon!L153=0,"",Eksplikatsioon!L153)</f>
        <v>TARTU851_07</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5">
      <c r="A153" s="33" t="str">
        <f>IF(Eksplikatsioon!A154=0,"",Eksplikatsioon!A154)</f>
        <v>03</v>
      </c>
      <c r="B153" s="79">
        <f>IF(Eksplikatsioon!B154=0,"",Eksplikatsioon!B154)</f>
        <v>313</v>
      </c>
      <c r="C153" s="33" t="str">
        <f>IF(Eksplikatsioon!C154=0,"",Eksplikatsioon!C154)</f>
        <v>ÜÜRITAV PIND</v>
      </c>
      <c r="D153" s="33" t="str">
        <f>IF(Eksplikatsioon!D154=0,"",Eksplikatsioon!D154)</f>
        <v>Kabinet/Büroo</v>
      </c>
      <c r="E153" s="77">
        <f>IF(Eksplikatsioon!F154=0,"",Eksplikatsioon!F154)</f>
        <v>29.7</v>
      </c>
      <c r="F153" s="33" t="str">
        <f>IF(Eksplikatsioon!H154=0,"",Eksplikatsioon!H154)</f>
        <v/>
      </c>
      <c r="G153" s="33" t="str">
        <f>IF(Eksplikatsioon!J154=0,"",Eksplikatsioon!J154)</f>
        <v>Ainukasutuses pind</v>
      </c>
      <c r="H153" s="33" t="str">
        <f>IF(Eksplikatsioon!K154=0,"",Eksplikatsioon!K154)</f>
        <v>Eesti Geoloogiateenistus</v>
      </c>
      <c r="I153" s="33" t="str">
        <f>IF(Eksplikatsioon!L154=0,"",Eksplikatsioon!L154)</f>
        <v>TARTU851_07</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5">
      <c r="A154" s="33" t="str">
        <f>IF(Eksplikatsioon!A155=0,"",Eksplikatsioon!A155)</f>
        <v>03</v>
      </c>
      <c r="B154" s="79">
        <f>IF(Eksplikatsioon!B155=0,"",Eksplikatsioon!B155)</f>
        <v>314</v>
      </c>
      <c r="C154" s="33" t="str">
        <f>IF(Eksplikatsioon!C155=0,"",Eksplikatsioon!C155)</f>
        <v>ÜÜRITAV PIND</v>
      </c>
      <c r="D154" s="33" t="str">
        <f>IF(Eksplikatsioon!D155=0,"",Eksplikatsioon!D155)</f>
        <v>Arhiiv</v>
      </c>
      <c r="E154" s="77">
        <f>IF(Eksplikatsioon!F155=0,"",Eksplikatsioon!F155)</f>
        <v>20.9</v>
      </c>
      <c r="F154" s="33" t="str">
        <f>IF(Eksplikatsioon!H155=0,"",Eksplikatsioon!H155)</f>
        <v/>
      </c>
      <c r="G154" s="33" t="str">
        <f>IF(Eksplikatsioon!J155=0,"",Eksplikatsioon!J155)</f>
        <v>Ainukasutuses pind</v>
      </c>
      <c r="H154" s="33" t="str">
        <f>IF(Eksplikatsioon!K155=0,"",Eksplikatsioon!K155)</f>
        <v>Eesti Geoloogiateenistus</v>
      </c>
      <c r="I154" s="33" t="str">
        <f>IF(Eksplikatsioon!L155=0,"",Eksplikatsioon!L155)</f>
        <v>TARTU851_07</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5">
      <c r="A155" s="33" t="str">
        <f>IF(Eksplikatsioon!A156=0,"",Eksplikatsioon!A156)</f>
        <v>03</v>
      </c>
      <c r="B155" s="79">
        <f>IF(Eksplikatsioon!B156=0,"",Eksplikatsioon!B156)</f>
        <v>315</v>
      </c>
      <c r="C155" s="33" t="str">
        <f>IF(Eksplikatsioon!C156=0,"",Eksplikatsioon!C156)</f>
        <v>ÜÜRITAV PIND</v>
      </c>
      <c r="D155" s="33" t="str">
        <f>IF(Eksplikatsioon!D156=0,"",Eksplikatsioon!D156)</f>
        <v>Kabinet/Büroo</v>
      </c>
      <c r="E155" s="77">
        <f>IF(Eksplikatsioon!F156=0,"",Eksplikatsioon!F156)</f>
        <v>31.5</v>
      </c>
      <c r="F155" s="33" t="str">
        <f>IF(Eksplikatsioon!H156=0,"",Eksplikatsioon!H156)</f>
        <v/>
      </c>
      <c r="G155" s="33" t="str">
        <f>IF(Eksplikatsioon!J156=0,"",Eksplikatsioon!J156)</f>
        <v>Ainukasutuses pind</v>
      </c>
      <c r="H155" s="33" t="str">
        <f>IF(Eksplikatsioon!K156=0,"",Eksplikatsioon!K156)</f>
        <v>Eesti Geoloogiateenistus</v>
      </c>
      <c r="I155" s="33" t="str">
        <f>IF(Eksplikatsioon!L156=0,"",Eksplikatsioon!L156)</f>
        <v>TARTU851_07</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5">
      <c r="A156" s="33" t="str">
        <f>IF(Eksplikatsioon!A157=0,"",Eksplikatsioon!A157)</f>
        <v>03</v>
      </c>
      <c r="B156" s="79">
        <f>IF(Eksplikatsioon!B157=0,"",Eksplikatsioon!B157)</f>
        <v>316</v>
      </c>
      <c r="C156" s="33" t="str">
        <f>IF(Eksplikatsioon!C157=0,"",Eksplikatsioon!C157)</f>
        <v>ÜÜRITAV PIND</v>
      </c>
      <c r="D156" s="33" t="str">
        <f>IF(Eksplikatsioon!D157=0,"",Eksplikatsioon!D157)</f>
        <v>Kabinet/Büroo</v>
      </c>
      <c r="E156" s="77">
        <f>IF(Eksplikatsioon!F157=0,"",Eksplikatsioon!F157)</f>
        <v>18</v>
      </c>
      <c r="F156" s="33" t="str">
        <f>IF(Eksplikatsioon!H157=0,"",Eksplikatsioon!H157)</f>
        <v/>
      </c>
      <c r="G156" s="33" t="str">
        <f>IF(Eksplikatsioon!J157=0,"",Eksplikatsioon!J157)</f>
        <v>Ainukasutuses pind</v>
      </c>
      <c r="H156" s="33" t="str">
        <f>IF(Eksplikatsioon!K157=0,"",Eksplikatsioon!K157)</f>
        <v>Eesti Geoloogiateenistus</v>
      </c>
      <c r="I156" s="33" t="str">
        <f>IF(Eksplikatsioon!L157=0,"",Eksplikatsioon!L157)</f>
        <v>TARTU851_07</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5">
      <c r="A157" s="33" t="str">
        <f>IF(Eksplikatsioon!A158=0,"",Eksplikatsioon!A158)</f>
        <v>03</v>
      </c>
      <c r="B157" s="79">
        <f>IF(Eksplikatsioon!B158=0,"",Eksplikatsioon!B158)</f>
        <v>317</v>
      </c>
      <c r="C157" s="33" t="str">
        <f>IF(Eksplikatsioon!C158=0,"",Eksplikatsioon!C158)</f>
        <v>ÜÜRITAV PIND</v>
      </c>
      <c r="D157" s="33" t="str">
        <f>IF(Eksplikatsioon!D158=0,"",Eksplikatsioon!D158)</f>
        <v>Kabinet/Büroo</v>
      </c>
      <c r="E157" s="77">
        <f>IF(Eksplikatsioon!F158=0,"",Eksplikatsioon!F158)</f>
        <v>31.4</v>
      </c>
      <c r="F157" s="33" t="str">
        <f>IF(Eksplikatsioon!H158=0,"",Eksplikatsioon!H158)</f>
        <v/>
      </c>
      <c r="G157" s="33" t="str">
        <f>IF(Eksplikatsioon!J158=0,"",Eksplikatsioon!J158)</f>
        <v>Ainukasutuses pind</v>
      </c>
      <c r="H157" s="33" t="str">
        <f>IF(Eksplikatsioon!K158=0,"",Eksplikatsioon!K158)</f>
        <v>Eesti Geoloogiateenistus</v>
      </c>
      <c r="I157" s="33" t="str">
        <f>IF(Eksplikatsioon!L158=0,"",Eksplikatsioon!L158)</f>
        <v>TARTU851_07</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5">
      <c r="A158" s="33" t="str">
        <f>IF(Eksplikatsioon!A159=0,"",Eksplikatsioon!A159)</f>
        <v>03</v>
      </c>
      <c r="B158" s="79">
        <f>IF(Eksplikatsioon!B159=0,"",Eksplikatsioon!B159)</f>
        <v>319</v>
      </c>
      <c r="C158" s="33" t="str">
        <f>IF(Eksplikatsioon!C159=0,"",Eksplikatsioon!C159)</f>
        <v>ÜÜRITAV PIND</v>
      </c>
      <c r="D158" s="33" t="str">
        <f>IF(Eksplikatsioon!D159=0,"",Eksplikatsioon!D159)</f>
        <v>Kabinet/Büroo</v>
      </c>
      <c r="E158" s="77">
        <f>IF(Eksplikatsioon!F159=0,"",Eksplikatsioon!F159)</f>
        <v>18.2</v>
      </c>
      <c r="F158" s="33" t="str">
        <f>IF(Eksplikatsioon!H159=0,"",Eksplikatsioon!H159)</f>
        <v/>
      </c>
      <c r="G158" s="33" t="str">
        <f>IF(Eksplikatsioon!J159=0,"",Eksplikatsioon!J159)</f>
        <v>Ainukasutuses pind</v>
      </c>
      <c r="H158" s="33" t="str">
        <f>IF(Eksplikatsioon!K159=0,"",Eksplikatsioon!K159)</f>
        <v>Aktiivne vakantsus</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5">
      <c r="A159" s="33" t="str">
        <f>IF(Eksplikatsioon!A160=0,"",Eksplikatsioon!A160)</f>
        <v>03</v>
      </c>
      <c r="B159" s="79">
        <f>IF(Eksplikatsioon!B160=0,"",Eksplikatsioon!B160)</f>
        <v>320</v>
      </c>
      <c r="C159" s="33" t="str">
        <f>IF(Eksplikatsioon!C160=0,"",Eksplikatsioon!C160)</f>
        <v>ÜÜRITAV PIND</v>
      </c>
      <c r="D159" s="33" t="str">
        <f>IF(Eksplikatsioon!D160=0,"",Eksplikatsioon!D160)</f>
        <v>Kabinet/Büroo</v>
      </c>
      <c r="E159" s="77">
        <f>IF(Eksplikatsioon!F160=0,"",Eksplikatsioon!F160)</f>
        <v>13.3</v>
      </c>
      <c r="F159" s="33" t="str">
        <f>IF(Eksplikatsioon!H160=0,"",Eksplikatsioon!H160)</f>
        <v/>
      </c>
      <c r="G159" s="33" t="str">
        <f>IF(Eksplikatsioon!J160=0,"",Eksplikatsioon!J160)</f>
        <v>Ainukasutuses pind</v>
      </c>
      <c r="H159" s="33" t="str">
        <f>IF(Eksplikatsioon!K160=0,"",Eksplikatsioon!K160)</f>
        <v>Aktiivne vakantsus</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5">
      <c r="A160" s="33" t="str">
        <f>IF(Eksplikatsioon!A161=0,"",Eksplikatsioon!A161)</f>
        <v>03</v>
      </c>
      <c r="B160" s="79">
        <f>IF(Eksplikatsioon!B161=0,"",Eksplikatsioon!B161)</f>
        <v>321</v>
      </c>
      <c r="C160" s="33" t="str">
        <f>IF(Eksplikatsioon!C161=0,"",Eksplikatsioon!C161)</f>
        <v>ÜÜRITAV PIND</v>
      </c>
      <c r="D160" s="33" t="str">
        <f>IF(Eksplikatsioon!D161=0,"",Eksplikatsioon!D161)</f>
        <v>Server</v>
      </c>
      <c r="E160" s="77">
        <f>IF(Eksplikatsioon!F161=0,"",Eksplikatsioon!F161)</f>
        <v>9.3000000000000007</v>
      </c>
      <c r="F160" s="33" t="str">
        <f>IF(Eksplikatsioon!H161=0,"",Eksplikatsioon!H161)</f>
        <v/>
      </c>
      <c r="G160" s="33" t="str">
        <f>IF(Eksplikatsioon!J161=0,"",Eksplikatsioon!J161)</f>
        <v>Ainukasutuses pind</v>
      </c>
      <c r="H160" s="33" t="str">
        <f>IF(Eksplikatsioon!K161=0,"",Eksplikatsioon!K161)</f>
        <v>Aktiivne vakantsus</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5">
      <c r="A161" s="33" t="str">
        <f>IF(Eksplikatsioon!A162=0,"",Eksplikatsioon!A162)</f>
        <v>03</v>
      </c>
      <c r="B161" s="79">
        <f>IF(Eksplikatsioon!B162=0,"",Eksplikatsioon!B162)</f>
        <v>322</v>
      </c>
      <c r="C161" s="33" t="str">
        <f>IF(Eksplikatsioon!C162=0,"",Eksplikatsioon!C162)</f>
        <v>ÜÜRITAV PIND</v>
      </c>
      <c r="D161" s="33" t="str">
        <f>IF(Eksplikatsioon!D162=0,"",Eksplikatsioon!D162)</f>
        <v>Kabinet/Büroo</v>
      </c>
      <c r="E161" s="77">
        <f>IF(Eksplikatsioon!F162=0,"",Eksplikatsioon!F162)</f>
        <v>12.2</v>
      </c>
      <c r="F161" s="33" t="str">
        <f>IF(Eksplikatsioon!H162=0,"",Eksplikatsioon!H162)</f>
        <v/>
      </c>
      <c r="G161" s="33" t="str">
        <f>IF(Eksplikatsioon!J162=0,"",Eksplikatsioon!J162)</f>
        <v>Ainukasutuses pind</v>
      </c>
      <c r="H161" s="33" t="str">
        <f>IF(Eksplikatsioon!K162=0,"",Eksplikatsioon!K162)</f>
        <v>Aktiivne vakantsus</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5">
      <c r="A162" s="33" t="str">
        <f>IF(Eksplikatsioon!A163=0,"",Eksplikatsioon!A163)</f>
        <v>03</v>
      </c>
      <c r="B162" s="79" t="str">
        <f>IF(Eksplikatsioon!B163=0,"",Eksplikatsioon!B163)</f>
        <v>322A</v>
      </c>
      <c r="C162" s="33" t="str">
        <f>IF(Eksplikatsioon!C163=0,"",Eksplikatsioon!C163)</f>
        <v>ÜÜRITAV PIND</v>
      </c>
      <c r="D162" s="33" t="str">
        <f>IF(Eksplikatsioon!D163=0,"",Eksplikatsioon!D163)</f>
        <v>Hoiuruum/Ladu</v>
      </c>
      <c r="E162" s="77">
        <f>IF(Eksplikatsioon!F163=0,"",Eksplikatsioon!F163)</f>
        <v>9.1</v>
      </c>
      <c r="F162" s="33" t="str">
        <f>IF(Eksplikatsioon!H163=0,"",Eksplikatsioon!H163)</f>
        <v/>
      </c>
      <c r="G162" s="33" t="str">
        <f>IF(Eksplikatsioon!J163=0,"",Eksplikatsioon!J163)</f>
        <v>Ainukasutuses pind</v>
      </c>
      <c r="H162" s="33" t="str">
        <f>IF(Eksplikatsioon!K163=0,"",Eksplikatsioon!K163)</f>
        <v>Aktiivne vakantsus</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5">
      <c r="A163" s="33" t="str">
        <f>IF(Eksplikatsioon!A164=0,"",Eksplikatsioon!A164)</f>
        <v>03</v>
      </c>
      <c r="B163" s="79">
        <f>IF(Eksplikatsioon!B164=0,"",Eksplikatsioon!B164)</f>
        <v>323</v>
      </c>
      <c r="C163" s="33" t="str">
        <f>IF(Eksplikatsioon!C164=0,"",Eksplikatsioon!C164)</f>
        <v>ÜÜRITAV PIND</v>
      </c>
      <c r="D163" s="33" t="str">
        <f>IF(Eksplikatsioon!D164=0,"",Eksplikatsioon!D164)</f>
        <v>Kabinet/Büroo</v>
      </c>
      <c r="E163" s="77">
        <f>IF(Eksplikatsioon!F164=0,"",Eksplikatsioon!F164)</f>
        <v>36.700000000000003</v>
      </c>
      <c r="F163" s="33" t="str">
        <f>IF(Eksplikatsioon!H164=0,"",Eksplikatsioon!H164)</f>
        <v/>
      </c>
      <c r="G163" s="33" t="str">
        <f>IF(Eksplikatsioon!J164=0,"",Eksplikatsioon!J164)</f>
        <v>Ainukasutuses pind</v>
      </c>
      <c r="H163" s="33" t="str">
        <f>IF(Eksplikatsioon!K164=0,"",Eksplikatsioon!K164)</f>
        <v>Aktiivne vakantsus</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5">
      <c r="A164" s="33" t="str">
        <f>IF(Eksplikatsioon!A165=0,"",Eksplikatsioon!A165)</f>
        <v>03</v>
      </c>
      <c r="B164" s="79">
        <f>IF(Eksplikatsioon!B165=0,"",Eksplikatsioon!B165)</f>
        <v>324</v>
      </c>
      <c r="C164" s="33" t="str">
        <f>IF(Eksplikatsioon!C165=0,"",Eksplikatsioon!C165)</f>
        <v>ÜÜRITAV PIND</v>
      </c>
      <c r="D164" s="33" t="str">
        <f>IF(Eksplikatsioon!D165=0,"",Eksplikatsioon!D165)</f>
        <v>Kabinet/Büroo</v>
      </c>
      <c r="E164" s="77">
        <f>IF(Eksplikatsioon!F165=0,"",Eksplikatsioon!F165)</f>
        <v>21.4</v>
      </c>
      <c r="F164" s="33" t="str">
        <f>IF(Eksplikatsioon!H165=0,"",Eksplikatsioon!H165)</f>
        <v/>
      </c>
      <c r="G164" s="33" t="str">
        <f>IF(Eksplikatsioon!J165=0,"",Eksplikatsioon!J165)</f>
        <v>Ainukasutuses pind</v>
      </c>
      <c r="H164" s="33" t="str">
        <f>IF(Eksplikatsioon!K165=0,"",Eksplikatsioon!K165)</f>
        <v>Aktiivne vakantsus</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5">
      <c r="A165" s="33" t="str">
        <f>IF(Eksplikatsioon!A166=0,"",Eksplikatsioon!A166)</f>
        <v>03</v>
      </c>
      <c r="B165" s="79">
        <f>IF(Eksplikatsioon!B166=0,"",Eksplikatsioon!B166)</f>
        <v>325</v>
      </c>
      <c r="C165" s="33" t="str">
        <f>IF(Eksplikatsioon!C166=0,"",Eksplikatsioon!C166)</f>
        <v>ÜÜRITAV PIND</v>
      </c>
      <c r="D165" s="33" t="str">
        <f>IF(Eksplikatsioon!D166=0,"",Eksplikatsioon!D166)</f>
        <v>Kabinet/Büroo</v>
      </c>
      <c r="E165" s="77">
        <f>IF(Eksplikatsioon!F166=0,"",Eksplikatsioon!F166)</f>
        <v>15</v>
      </c>
      <c r="F165" s="33" t="str">
        <f>IF(Eksplikatsioon!H166=0,"",Eksplikatsioon!H166)</f>
        <v/>
      </c>
      <c r="G165" s="33" t="str">
        <f>IF(Eksplikatsioon!J166=0,"",Eksplikatsioon!J166)</f>
        <v>Ainukasutuses pind</v>
      </c>
      <c r="H165" s="33" t="str">
        <f>IF(Eksplikatsioon!K166=0,"",Eksplikatsioon!K166)</f>
        <v>Aktiivne vakantsus</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5">
      <c r="A166" s="33" t="str">
        <f>IF(Eksplikatsioon!A167=0,"",Eksplikatsioon!A167)</f>
        <v>03</v>
      </c>
      <c r="B166" s="79">
        <f>IF(Eksplikatsioon!B167=0,"",Eksplikatsioon!B167)</f>
        <v>326</v>
      </c>
      <c r="C166" s="33" t="str">
        <f>IF(Eksplikatsioon!C167=0,"",Eksplikatsioon!C167)</f>
        <v>ÜÜRITAV PIND</v>
      </c>
      <c r="D166" s="33" t="str">
        <f>IF(Eksplikatsioon!D167=0,"",Eksplikatsioon!D167)</f>
        <v>Kabinet/Büroo</v>
      </c>
      <c r="E166" s="77">
        <f>IF(Eksplikatsioon!F167=0,"",Eksplikatsioon!F167)</f>
        <v>22.8</v>
      </c>
      <c r="F166" s="33" t="str">
        <f>IF(Eksplikatsioon!H167=0,"",Eksplikatsioon!H167)</f>
        <v/>
      </c>
      <c r="G166" s="33" t="str">
        <f>IF(Eksplikatsioon!J167=0,"",Eksplikatsioon!J167)</f>
        <v>Ainukasutuses pind</v>
      </c>
      <c r="H166" s="33" t="str">
        <f>IF(Eksplikatsioon!K167=0,"",Eksplikatsioon!K167)</f>
        <v>Aktiivne vakantsus</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5">
      <c r="A167" s="33" t="str">
        <f>IF(Eksplikatsioon!A168=0,"",Eksplikatsioon!A168)</f>
        <v>03</v>
      </c>
      <c r="B167" s="79">
        <f>IF(Eksplikatsioon!B168=0,"",Eksplikatsioon!B168)</f>
        <v>327</v>
      </c>
      <c r="C167" s="33" t="str">
        <f>IF(Eksplikatsioon!C168=0,"",Eksplikatsioon!C168)</f>
        <v>ÜÜRITAV PIND</v>
      </c>
      <c r="D167" s="33" t="str">
        <f>IF(Eksplikatsioon!D168=0,"",Eksplikatsioon!D168)</f>
        <v>Kabinet/Büroo</v>
      </c>
      <c r="E167" s="77">
        <f>IF(Eksplikatsioon!F168=0,"",Eksplikatsioon!F168)</f>
        <v>62.7</v>
      </c>
      <c r="F167" s="33" t="str">
        <f>IF(Eksplikatsioon!H168=0,"",Eksplikatsioon!H168)</f>
        <v/>
      </c>
      <c r="G167" s="33" t="str">
        <f>IF(Eksplikatsioon!J168=0,"",Eksplikatsioon!J168)</f>
        <v>Ainukasutuses pind</v>
      </c>
      <c r="H167" s="33" t="str">
        <f>IF(Eksplikatsioon!K168=0,"",Eksplikatsioon!K168)</f>
        <v>Aktiivne vakantsus</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5">
      <c r="A168" s="33" t="str">
        <f>IF(Eksplikatsioon!A169=0,"",Eksplikatsioon!A169)</f>
        <v>03</v>
      </c>
      <c r="B168" s="79">
        <f>IF(Eksplikatsioon!B169=0,"",Eksplikatsioon!B169)</f>
        <v>328</v>
      </c>
      <c r="C168" s="33" t="str">
        <f>IF(Eksplikatsioon!C169=0,"",Eksplikatsioon!C169)</f>
        <v>ÜÜRITAV PIND</v>
      </c>
      <c r="D168" s="33" t="str">
        <f>IF(Eksplikatsioon!D169=0,"",Eksplikatsioon!D169)</f>
        <v>Koridor</v>
      </c>
      <c r="E168" s="77">
        <f>IF(Eksplikatsioon!F169=0,"",Eksplikatsioon!F169)</f>
        <v>26.5</v>
      </c>
      <c r="F168" s="33" t="str">
        <f>IF(Eksplikatsioon!H169=0,"",Eksplikatsioon!H169)</f>
        <v/>
      </c>
      <c r="G168" s="33" t="str">
        <f>IF(Eksplikatsioon!J169=0,"",Eksplikatsioon!J169)</f>
        <v>Ainukasutuses pind</v>
      </c>
      <c r="H168" s="33" t="str">
        <f>IF(Eksplikatsioon!K169=0,"",Eksplikatsioon!K169)</f>
        <v>Aktiivne vakantsus</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5">
      <c r="A169" s="33" t="str">
        <f>IF(Eksplikatsioon!A170=0,"",Eksplikatsioon!A170)</f>
        <v>03</v>
      </c>
      <c r="B169" s="79">
        <f>IF(Eksplikatsioon!B170=0,"",Eksplikatsioon!B170)</f>
        <v>329</v>
      </c>
      <c r="C169" s="33" t="str">
        <f>IF(Eksplikatsioon!C170=0,"",Eksplikatsioon!C170)</f>
        <v>ÜÜRITAV PIND</v>
      </c>
      <c r="D169" s="33" t="str">
        <f>IF(Eksplikatsioon!D170=0,"",Eksplikatsioon!D170)</f>
        <v>Kabinet/Büroo</v>
      </c>
      <c r="E169" s="77">
        <f>IF(Eksplikatsioon!F170=0,"",Eksplikatsioon!F170)</f>
        <v>51.3</v>
      </c>
      <c r="F169" s="33" t="str">
        <f>IF(Eksplikatsioon!H170=0,"",Eksplikatsioon!H170)</f>
        <v/>
      </c>
      <c r="G169" s="33" t="str">
        <f>IF(Eksplikatsioon!J170=0,"",Eksplikatsioon!J170)</f>
        <v>Ainukasutuses pind</v>
      </c>
      <c r="H169" s="33" t="str">
        <f>IF(Eksplikatsioon!K170=0,"",Eksplikatsioon!K170)</f>
        <v>Aktiivne vakantsus</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5">
      <c r="A170" s="33" t="str">
        <f>IF(Eksplikatsioon!A171=0,"",Eksplikatsioon!A171)</f>
        <v>03</v>
      </c>
      <c r="B170" s="79">
        <f>IF(Eksplikatsioon!B171=0,"",Eksplikatsioon!B171)</f>
        <v>330</v>
      </c>
      <c r="C170" s="33" t="str">
        <f>IF(Eksplikatsioon!C171=0,"",Eksplikatsioon!C171)</f>
        <v>ÜÜRITAV PIND</v>
      </c>
      <c r="D170" s="33" t="str">
        <f>IF(Eksplikatsioon!D171=0,"",Eksplikatsioon!D171)</f>
        <v>Kabinet/Büroo</v>
      </c>
      <c r="E170" s="77">
        <f>IF(Eksplikatsioon!F171=0,"",Eksplikatsioon!F171)</f>
        <v>16.899999999999999</v>
      </c>
      <c r="F170" s="33" t="str">
        <f>IF(Eksplikatsioon!H171=0,"",Eksplikatsioon!H171)</f>
        <v/>
      </c>
      <c r="G170" s="33" t="str">
        <f>IF(Eksplikatsioon!J171=0,"",Eksplikatsioon!J171)</f>
        <v>Ainukasutuses pind</v>
      </c>
      <c r="H170" s="33" t="str">
        <f>IF(Eksplikatsioon!K171=0,"",Eksplikatsioon!K171)</f>
        <v>Aktiivne vakantsus</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5">
      <c r="A171" s="33" t="str">
        <f>IF(Eksplikatsioon!A172=0,"",Eksplikatsioon!A172)</f>
        <v>03</v>
      </c>
      <c r="B171" s="79">
        <f>IF(Eksplikatsioon!B172=0,"",Eksplikatsioon!B172)</f>
        <v>331</v>
      </c>
      <c r="C171" s="33" t="str">
        <f>IF(Eksplikatsioon!C172=0,"",Eksplikatsioon!C172)</f>
        <v>VERTIKAALSETE ÜHENDUSTEEDE PIND</v>
      </c>
      <c r="D171" s="33" t="str">
        <f>IF(Eksplikatsioon!D172=0,"",Eksplikatsioon!D172)</f>
        <v>Trepp/Trepikoda</v>
      </c>
      <c r="E171" s="77">
        <f>IF(Eksplikatsioon!F172=0,"",Eksplikatsioon!F172)</f>
        <v>10.6</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5">
      <c r="A172" s="33" t="str">
        <f>IF(Eksplikatsioon!A173=0,"",Eksplikatsioon!A173)</f>
        <v>03</v>
      </c>
      <c r="B172" s="79">
        <f>IF(Eksplikatsioon!B173=0,"",Eksplikatsioon!B173)</f>
        <v>332</v>
      </c>
      <c r="C172" s="33" t="str">
        <f>IF(Eksplikatsioon!C173=0,"",Eksplikatsioon!C173)</f>
        <v>ÜÜRITAV PIND</v>
      </c>
      <c r="D172" s="33" t="str">
        <f>IF(Eksplikatsioon!D173=0,"",Eksplikatsioon!D173)</f>
        <v>Abiruum</v>
      </c>
      <c r="E172" s="77">
        <f>IF(Eksplikatsioon!F173=0,"",Eksplikatsioon!F173)</f>
        <v>7.6</v>
      </c>
      <c r="F172" s="33" t="str">
        <f>IF(Eksplikatsioon!H173=0,"",Eksplikatsioon!H173)</f>
        <v/>
      </c>
      <c r="G172" s="33" t="str">
        <f>IF(Eksplikatsioon!J173=0,"",Eksplikatsioon!J173)</f>
        <v>Ainukasutuses pind</v>
      </c>
      <c r="H172" s="33" t="str">
        <f>IF(Eksplikatsioon!K173=0,"",Eksplikatsioon!K173)</f>
        <v>Aktiivne vakantsus</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5">
      <c r="A173" s="33" t="str">
        <f>IF(Eksplikatsioon!A174=0,"",Eksplikatsioon!A174)</f>
        <v>03</v>
      </c>
      <c r="B173" s="79">
        <f>IF(Eksplikatsioon!B174=0,"",Eksplikatsioon!B174)</f>
        <v>333</v>
      </c>
      <c r="C173" s="33" t="str">
        <f>IF(Eksplikatsioon!C174=0,"",Eksplikatsioon!C174)</f>
        <v>ÜÜRITAV PIND</v>
      </c>
      <c r="D173" s="33" t="str">
        <f>IF(Eksplikatsioon!D174=0,"",Eksplikatsioon!D174)</f>
        <v>WC</v>
      </c>
      <c r="E173" s="77">
        <f>IF(Eksplikatsioon!F174=0,"",Eksplikatsioon!F174)</f>
        <v>2</v>
      </c>
      <c r="F173" s="33" t="str">
        <f>IF(Eksplikatsioon!H174=0,"",Eksplikatsioon!H174)</f>
        <v/>
      </c>
      <c r="G173" s="33" t="str">
        <f>IF(Eksplikatsioon!J174=0,"",Eksplikatsioon!J174)</f>
        <v>Ainukasutuses pind</v>
      </c>
      <c r="H173" s="33" t="str">
        <f>IF(Eksplikatsioon!K174=0,"",Eksplikatsioon!K174)</f>
        <v>Aktiivne vakantsus</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5">
      <c r="A174" s="33" t="str">
        <f>IF(Eksplikatsioon!A175=0,"",Eksplikatsioon!A175)</f>
        <v>03</v>
      </c>
      <c r="B174" s="79">
        <f>IF(Eksplikatsioon!B175=0,"",Eksplikatsioon!B175)</f>
        <v>334</v>
      </c>
      <c r="C174" s="33" t="str">
        <f>IF(Eksplikatsioon!C175=0,"",Eksplikatsioon!C175)</f>
        <v>ÜÜRITAV PIND</v>
      </c>
      <c r="D174" s="33" t="str">
        <f>IF(Eksplikatsioon!D175=0,"",Eksplikatsioon!D175)</f>
        <v>WC</v>
      </c>
      <c r="E174" s="77">
        <f>IF(Eksplikatsioon!F175=0,"",Eksplikatsioon!F175)</f>
        <v>2.2000000000000002</v>
      </c>
      <c r="F174" s="33" t="str">
        <f>IF(Eksplikatsioon!H175=0,"",Eksplikatsioon!H175)</f>
        <v/>
      </c>
      <c r="G174" s="33" t="str">
        <f>IF(Eksplikatsioon!J175=0,"",Eksplikatsioon!J175)</f>
        <v>Ainukasutuses pind</v>
      </c>
      <c r="H174" s="33" t="str">
        <f>IF(Eksplikatsioon!K175=0,"",Eksplikatsioon!K175)</f>
        <v>Aktiivne vakantsus</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5">
      <c r="A175" s="33" t="str">
        <f>IF(Eksplikatsioon!A176=0,"",Eksplikatsioon!A176)</f>
        <v>03</v>
      </c>
      <c r="B175" s="79">
        <f>IF(Eksplikatsioon!B176=0,"",Eksplikatsioon!B176)</f>
        <v>335</v>
      </c>
      <c r="C175" s="33" t="str">
        <f>IF(Eksplikatsioon!C176=0,"",Eksplikatsioon!C176)</f>
        <v>ÜÜRITAV PIND</v>
      </c>
      <c r="D175" s="33" t="str">
        <f>IF(Eksplikatsioon!D176=0,"",Eksplikatsioon!D176)</f>
        <v>Kabinet/Büroo</v>
      </c>
      <c r="E175" s="77">
        <f>IF(Eksplikatsioon!F176=0,"",Eksplikatsioon!F176)</f>
        <v>25</v>
      </c>
      <c r="F175" s="33" t="str">
        <f>IF(Eksplikatsioon!H176=0,"",Eksplikatsioon!H176)</f>
        <v/>
      </c>
      <c r="G175" s="33" t="str">
        <f>IF(Eksplikatsioon!J176=0,"",Eksplikatsioon!J176)</f>
        <v>Ainukasutuses pind</v>
      </c>
      <c r="H175" s="33" t="str">
        <f>IF(Eksplikatsioon!K176=0,"",Eksplikatsioon!K176)</f>
        <v>Aktiivne vakantsus</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5">
      <c r="A176" s="33" t="str">
        <f>IF(Eksplikatsioon!A177=0,"",Eksplikatsioon!A177)</f>
        <v>03</v>
      </c>
      <c r="B176" s="79">
        <f>IF(Eksplikatsioon!B177=0,"",Eksplikatsioon!B177)</f>
        <v>336</v>
      </c>
      <c r="C176" s="33" t="str">
        <f>IF(Eksplikatsioon!C177=0,"",Eksplikatsioon!C177)</f>
        <v>ÜÜRITAV PIND</v>
      </c>
      <c r="D176" s="33" t="str">
        <f>IF(Eksplikatsioon!D177=0,"",Eksplikatsioon!D177)</f>
        <v>Kabinet/Büroo</v>
      </c>
      <c r="E176" s="77">
        <f>IF(Eksplikatsioon!F177=0,"",Eksplikatsioon!F177)</f>
        <v>16.600000000000001</v>
      </c>
      <c r="F176" s="33" t="str">
        <f>IF(Eksplikatsioon!H177=0,"",Eksplikatsioon!H177)</f>
        <v/>
      </c>
      <c r="G176" s="33" t="str">
        <f>IF(Eksplikatsioon!J177=0,"",Eksplikatsioon!J177)</f>
        <v>Ainukasutuses pind</v>
      </c>
      <c r="H176" s="33" t="str">
        <f>IF(Eksplikatsioon!K177=0,"",Eksplikatsioon!K177)</f>
        <v>Aktiivne vakantsus</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5">
      <c r="A177" s="33" t="str">
        <f>IF(Eksplikatsioon!A178=0,"",Eksplikatsioon!A178)</f>
        <v>03</v>
      </c>
      <c r="B177" s="79">
        <f>IF(Eksplikatsioon!B178=0,"",Eksplikatsioon!B178)</f>
        <v>337</v>
      </c>
      <c r="C177" s="33" t="str">
        <f>IF(Eksplikatsioon!C178=0,"",Eksplikatsioon!C178)</f>
        <v>ÜÜRITAV PIND</v>
      </c>
      <c r="D177" s="33" t="str">
        <f>IF(Eksplikatsioon!D178=0,"",Eksplikatsioon!D178)</f>
        <v>Koridor</v>
      </c>
      <c r="E177" s="77">
        <f>IF(Eksplikatsioon!F178=0,"",Eksplikatsioon!F178)</f>
        <v>44.5</v>
      </c>
      <c r="F177" s="33" t="str">
        <f>IF(Eksplikatsioon!H178=0,"",Eksplikatsioon!H178)</f>
        <v/>
      </c>
      <c r="G177" s="33" t="str">
        <f>IF(Eksplikatsioon!J178=0,"",Eksplikatsioon!J178)</f>
        <v>Ainukasutuses pind</v>
      </c>
      <c r="H177" s="33" t="str">
        <f>IF(Eksplikatsioon!K178=0,"",Eksplikatsioon!K178)</f>
        <v>Aktiivne vakantsus</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5">
      <c r="A178" s="33" t="str">
        <f>IF(Eksplikatsioon!A179=0,"",Eksplikatsioon!A179)</f>
        <v>03</v>
      </c>
      <c r="B178" s="79">
        <f>IF(Eksplikatsioon!B179=0,"",Eksplikatsioon!B179)</f>
        <v>338</v>
      </c>
      <c r="C178" s="33" t="str">
        <f>IF(Eksplikatsioon!C179=0,"",Eksplikatsioon!C179)</f>
        <v>ÜÜRITAV PIND</v>
      </c>
      <c r="D178" s="33" t="str">
        <f>IF(Eksplikatsioon!D179=0,"",Eksplikatsioon!D179)</f>
        <v>Kabinet/Büroo</v>
      </c>
      <c r="E178" s="77">
        <f>IF(Eksplikatsioon!F179=0,"",Eksplikatsioon!F179)</f>
        <v>20.399999999999999</v>
      </c>
      <c r="F178" s="33" t="str">
        <f>IF(Eksplikatsioon!H179=0,"",Eksplikatsioon!H179)</f>
        <v/>
      </c>
      <c r="G178" s="33" t="str">
        <f>IF(Eksplikatsioon!J179=0,"",Eksplikatsioon!J179)</f>
        <v>Ainukasutuses pind</v>
      </c>
      <c r="H178" s="33" t="str">
        <f>IF(Eksplikatsioon!K179=0,"",Eksplikatsioon!K179)</f>
        <v>Aktiivne vakantsus</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5">
      <c r="A179" s="33" t="str">
        <f>IF(Eksplikatsioon!A180=0,"",Eksplikatsioon!A180)</f>
        <v>03</v>
      </c>
      <c r="B179" s="79">
        <f>IF(Eksplikatsioon!B180=0,"",Eksplikatsioon!B180)</f>
        <v>339</v>
      </c>
      <c r="C179" s="33" t="str">
        <f>IF(Eksplikatsioon!C180=0,"",Eksplikatsioon!C180)</f>
        <v>ÜÜRITAV PIND</v>
      </c>
      <c r="D179" s="33" t="str">
        <f>IF(Eksplikatsioon!D180=0,"",Eksplikatsioon!D180)</f>
        <v>Kabinet/Büroo</v>
      </c>
      <c r="E179" s="77">
        <f>IF(Eksplikatsioon!F180=0,"",Eksplikatsioon!F180)</f>
        <v>26.6</v>
      </c>
      <c r="F179" s="33" t="str">
        <f>IF(Eksplikatsioon!H180=0,"",Eksplikatsioon!H180)</f>
        <v/>
      </c>
      <c r="G179" s="33" t="str">
        <f>IF(Eksplikatsioon!J180=0,"",Eksplikatsioon!J180)</f>
        <v>Ainukasutuses pind</v>
      </c>
      <c r="H179" s="33" t="str">
        <f>IF(Eksplikatsioon!K180=0,"",Eksplikatsioon!K180)</f>
        <v>Aktiivne vakantsus</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5">
      <c r="A180" s="33" t="str">
        <f>IF(Eksplikatsioon!A181=0,"",Eksplikatsioon!A181)</f>
        <v>03</v>
      </c>
      <c r="B180" s="79">
        <f>IF(Eksplikatsioon!B181=0,"",Eksplikatsioon!B181)</f>
        <v>340</v>
      </c>
      <c r="C180" s="33" t="str">
        <f>IF(Eksplikatsioon!C181=0,"",Eksplikatsioon!C181)</f>
        <v>ÜÜRITAV PIND</v>
      </c>
      <c r="D180" s="33" t="str">
        <f>IF(Eksplikatsioon!D181=0,"",Eksplikatsioon!D181)</f>
        <v>Kabinet/Büroo</v>
      </c>
      <c r="E180" s="77">
        <f>IF(Eksplikatsioon!F181=0,"",Eksplikatsioon!F181)</f>
        <v>16</v>
      </c>
      <c r="F180" s="33" t="str">
        <f>IF(Eksplikatsioon!H181=0,"",Eksplikatsioon!H181)</f>
        <v/>
      </c>
      <c r="G180" s="33" t="str">
        <f>IF(Eksplikatsioon!J181=0,"",Eksplikatsioon!J181)</f>
        <v>Ainukasutuses pind</v>
      </c>
      <c r="H180" s="33" t="str">
        <f>IF(Eksplikatsioon!K181=0,"",Eksplikatsioon!K181)</f>
        <v>Aktiivne vakantsus</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5">
      <c r="A181" s="33" t="str">
        <f>IF(Eksplikatsioon!A182=0,"",Eksplikatsioon!A182)</f>
        <v>03</v>
      </c>
      <c r="B181" s="79">
        <f>IF(Eksplikatsioon!B182=0,"",Eksplikatsioon!B182)</f>
        <v>341</v>
      </c>
      <c r="C181" s="33" t="str">
        <f>IF(Eksplikatsioon!C182=0,"",Eksplikatsioon!C182)</f>
        <v>ÜÜRITAV PIND</v>
      </c>
      <c r="D181" s="33" t="str">
        <f>IF(Eksplikatsioon!D182=0,"",Eksplikatsioon!D182)</f>
        <v>Kabinet/Büroo</v>
      </c>
      <c r="E181" s="77">
        <f>IF(Eksplikatsioon!F182=0,"",Eksplikatsioon!F182)</f>
        <v>17.899999999999999</v>
      </c>
      <c r="F181" s="33" t="str">
        <f>IF(Eksplikatsioon!H182=0,"",Eksplikatsioon!H182)</f>
        <v/>
      </c>
      <c r="G181" s="33" t="str">
        <f>IF(Eksplikatsioon!J182=0,"",Eksplikatsioon!J182)</f>
        <v>Ainukasutuses pind</v>
      </c>
      <c r="H181" s="33" t="str">
        <f>IF(Eksplikatsioon!K182=0,"",Eksplikatsioon!K182)</f>
        <v>Aktiivne vakantsus</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5">
      <c r="A182" s="33" t="str">
        <f>IF(Eksplikatsioon!A183=0,"",Eksplikatsioon!A183)</f>
        <v>03</v>
      </c>
      <c r="B182" s="79">
        <f>IF(Eksplikatsioon!B183=0,"",Eksplikatsioon!B183)</f>
        <v>342</v>
      </c>
      <c r="C182" s="33" t="str">
        <f>IF(Eksplikatsioon!C183=0,"",Eksplikatsioon!C183)</f>
        <v>ÜÜRITAV PIND</v>
      </c>
      <c r="D182" s="33" t="str">
        <f>IF(Eksplikatsioon!D183=0,"",Eksplikatsioon!D183)</f>
        <v>WC</v>
      </c>
      <c r="E182" s="77">
        <f>IF(Eksplikatsioon!F183=0,"",Eksplikatsioon!F183)</f>
        <v>2.1</v>
      </c>
      <c r="F182" s="33" t="str">
        <f>IF(Eksplikatsioon!H183=0,"",Eksplikatsioon!H183)</f>
        <v/>
      </c>
      <c r="G182" s="33" t="str">
        <f>IF(Eksplikatsioon!J183=0,"",Eksplikatsioon!J183)</f>
        <v>Ühiskasutuses korruse pind</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5">
      <c r="A183" s="33" t="str">
        <f>IF(Eksplikatsioon!A184=0,"",Eksplikatsioon!A184)</f>
        <v>03</v>
      </c>
      <c r="B183" s="79">
        <f>IF(Eksplikatsioon!B184=0,"",Eksplikatsioon!B184)</f>
        <v>343</v>
      </c>
      <c r="C183" s="33" t="str">
        <f>IF(Eksplikatsioon!C184=0,"",Eksplikatsioon!C184)</f>
        <v>ÜÜRITAV PIND</v>
      </c>
      <c r="D183" s="33" t="str">
        <f>IF(Eksplikatsioon!D184=0,"",Eksplikatsioon!D184)</f>
        <v>WC</v>
      </c>
      <c r="E183" s="77">
        <f>IF(Eksplikatsioon!F184=0,"",Eksplikatsioon!F184)</f>
        <v>2.1</v>
      </c>
      <c r="F183" s="33" t="str">
        <f>IF(Eksplikatsioon!H184=0,"",Eksplikatsioon!H184)</f>
        <v/>
      </c>
      <c r="G183" s="33" t="str">
        <f>IF(Eksplikatsioon!J184=0,"",Eksplikatsioon!J184)</f>
        <v>Ühiskasutuses korruse pind</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5">
      <c r="A184" s="33" t="str">
        <f>IF(Eksplikatsioon!A185=0,"",Eksplikatsioon!A185)</f>
        <v>03</v>
      </c>
      <c r="B184" s="79" t="str">
        <f>IF(Eksplikatsioon!B185=0,"",Eksplikatsioon!B185)</f>
        <v>343b</v>
      </c>
      <c r="C184" s="33" t="str">
        <f>IF(Eksplikatsioon!C185=0,"",Eksplikatsioon!C185)</f>
        <v>ÜÜRITAV PIND</v>
      </c>
      <c r="D184" s="33" t="str">
        <f>IF(Eksplikatsioon!D185=0,"",Eksplikatsioon!D185)</f>
        <v>Pesuruum</v>
      </c>
      <c r="E184" s="77">
        <f>IF(Eksplikatsioon!F185=0,"",Eksplikatsioon!F185)</f>
        <v>4.5999999999999996</v>
      </c>
      <c r="F184" s="33" t="str">
        <f>IF(Eksplikatsioon!H185=0,"",Eksplikatsioon!H185)</f>
        <v/>
      </c>
      <c r="G184" s="33" t="str">
        <f>IF(Eksplikatsioon!J185=0,"",Eksplikatsioon!J185)</f>
        <v>Ühiskasutuses korruse pind</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5">
      <c r="A185" s="33" t="str">
        <f>IF(Eksplikatsioon!A186=0,"",Eksplikatsioon!A186)</f>
        <v>03</v>
      </c>
      <c r="B185" s="79">
        <f>IF(Eksplikatsioon!B186=0,"",Eksplikatsioon!B186)</f>
        <v>344</v>
      </c>
      <c r="C185" s="33" t="str">
        <f>IF(Eksplikatsioon!C186=0,"",Eksplikatsioon!C186)</f>
        <v>TEHNOPIND</v>
      </c>
      <c r="D185" s="33" t="str">
        <f>IF(Eksplikatsioon!D186=0,"",Eksplikatsioon!D186)</f>
        <v>Vent ruum</v>
      </c>
      <c r="E185" s="77">
        <f>IF(Eksplikatsioon!F186=0,"",Eksplikatsioon!F186)</f>
        <v>30</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5">
      <c r="A186" s="33" t="str">
        <f>IF(Eksplikatsioon!A187=0,"",Eksplikatsioon!A187)</f>
        <v>03</v>
      </c>
      <c r="B186" s="79" t="str">
        <f>IF(Eksplikatsioon!B187=0,"",Eksplikatsioon!B187)</f>
        <v>344A</v>
      </c>
      <c r="C186" s="33" t="str">
        <f>IF(Eksplikatsioon!C187=0,"",Eksplikatsioon!C187)</f>
        <v>ÜÜRITAV PIND</v>
      </c>
      <c r="D186" s="33" t="str">
        <f>IF(Eksplikatsioon!D187=0,"",Eksplikatsioon!D187)</f>
        <v>Kööginurk/Köök</v>
      </c>
      <c r="E186" s="77">
        <f>IF(Eksplikatsioon!F187=0,"",Eksplikatsioon!F187)</f>
        <v>4.7</v>
      </c>
      <c r="F186" s="33" t="str">
        <f>IF(Eksplikatsioon!H187=0,"",Eksplikatsioon!H187)</f>
        <v/>
      </c>
      <c r="G186" s="33" t="str">
        <f>IF(Eksplikatsioon!J187=0,"",Eksplikatsioon!J187)</f>
        <v>Ainukasutuses pind</v>
      </c>
      <c r="H186" s="33" t="str">
        <f>IF(Eksplikatsioon!K187=0,"",Eksplikatsioon!K187)</f>
        <v>Aktiivne vakantsus</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5">
      <c r="A187" s="33" t="str">
        <f>IF(Eksplikatsioon!A188=0,"",Eksplikatsioon!A188)</f>
        <v>03</v>
      </c>
      <c r="B187" s="79">
        <f>IF(Eksplikatsioon!B188=0,"",Eksplikatsioon!B188)</f>
        <v>345</v>
      </c>
      <c r="C187" s="33" t="str">
        <f>IF(Eksplikatsioon!C188=0,"",Eksplikatsioon!C188)</f>
        <v>ÜÜRITAV PIND</v>
      </c>
      <c r="D187" s="33" t="str">
        <f>IF(Eksplikatsioon!D188=0,"",Eksplikatsioon!D188)</f>
        <v>Kabinet/Büroo</v>
      </c>
      <c r="E187" s="77">
        <f>IF(Eksplikatsioon!F188=0,"",Eksplikatsioon!F188)</f>
        <v>23.2</v>
      </c>
      <c r="F187" s="33" t="str">
        <f>IF(Eksplikatsioon!H188=0,"",Eksplikatsioon!H188)</f>
        <v/>
      </c>
      <c r="G187" s="33" t="str">
        <f>IF(Eksplikatsioon!J188=0,"",Eksplikatsioon!J188)</f>
        <v>Ainukasutuses pind</v>
      </c>
      <c r="H187" s="33" t="str">
        <f>IF(Eksplikatsioon!K188=0,"",Eksplikatsioon!K188)</f>
        <v>Aktiivne vakantsus</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5">
      <c r="A188" s="33" t="str">
        <f>IF(Eksplikatsioon!A189=0,"",Eksplikatsioon!A189)</f>
        <v>03</v>
      </c>
      <c r="B188" s="79">
        <f>IF(Eksplikatsioon!B189=0,"",Eksplikatsioon!B189)</f>
        <v>347</v>
      </c>
      <c r="C188" s="33" t="str">
        <f>IF(Eksplikatsioon!C189=0,"",Eksplikatsioon!C189)</f>
        <v>ÜÜRITAV PIND</v>
      </c>
      <c r="D188" s="33" t="str">
        <f>IF(Eksplikatsioon!D189=0,"",Eksplikatsioon!D189)</f>
        <v>Kabinet/Büroo</v>
      </c>
      <c r="E188" s="77">
        <f>IF(Eksplikatsioon!F189=0,"",Eksplikatsioon!F189)</f>
        <v>22.4</v>
      </c>
      <c r="F188" s="33" t="str">
        <f>IF(Eksplikatsioon!H189=0,"",Eksplikatsioon!H189)</f>
        <v/>
      </c>
      <c r="G188" s="33" t="str">
        <f>IF(Eksplikatsioon!J189=0,"",Eksplikatsioon!J189)</f>
        <v>Ainukasutuses pind</v>
      </c>
      <c r="H188" s="33" t="str">
        <f>IF(Eksplikatsioon!K189=0,"",Eksplikatsioon!K189)</f>
        <v>Aktiivne vakantsus</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5">
      <c r="A189" s="33" t="str">
        <f>IF(Eksplikatsioon!A190=0,"",Eksplikatsioon!A190)</f>
        <v>03</v>
      </c>
      <c r="B189" s="79" t="str">
        <f>IF(Eksplikatsioon!B190=0,"",Eksplikatsioon!B190)</f>
        <v>318</v>
      </c>
      <c r="C189" s="33" t="str">
        <f>IF(Eksplikatsioon!C190=0,"",Eksplikatsioon!C190)</f>
        <v>VERTIKAALSETE ÜHENDUSTEEDE PIND</v>
      </c>
      <c r="D189" s="33" t="str">
        <f>IF(Eksplikatsioon!D190=0,"",Eksplikatsioon!D190)</f>
        <v>Trepp/Trepikoda</v>
      </c>
      <c r="E189" s="77">
        <f>IF(Eksplikatsioon!F190=0,"",Eksplikatsioon!F190)</f>
        <v>15.5</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5">
      <c r="A190" s="33" t="str">
        <f>IF(Eksplikatsioon!A191=0,"",Eksplikatsioon!A191)</f>
        <v>02</v>
      </c>
      <c r="B190" s="79" t="str">
        <f>IF(Eksplikatsioon!B191=0,"",Eksplikatsioon!B191)</f>
        <v>201A</v>
      </c>
      <c r="C190" s="33" t="str">
        <f>IF(Eksplikatsioon!C191=0,"",Eksplikatsioon!C191)</f>
        <v>VERTIKAALSETE ÜHENDUSTEEDE PIND</v>
      </c>
      <c r="D190" s="33" t="str">
        <f>IF(Eksplikatsioon!D191=0,"",Eksplikatsioon!D191)</f>
        <v>Trepp/Trepikoda</v>
      </c>
      <c r="E190" s="77">
        <f>IF(Eksplikatsioon!F191=0,"",Eksplikatsioon!F191)</f>
        <v>3.1</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5">
      <c r="A191" s="33" t="str">
        <f>IF(Eksplikatsioon!A192=0,"",Eksplikatsioon!A192)</f>
        <v>03</v>
      </c>
      <c r="B191" s="79" t="str">
        <f>IF(Eksplikatsioon!B192=0,"",Eksplikatsioon!B192)</f>
        <v>301A</v>
      </c>
      <c r="C191" s="33" t="str">
        <f>IF(Eksplikatsioon!C192=0,"",Eksplikatsioon!C192)</f>
        <v>VERTIKAALSETE ÜHENDUSTEEDE PIND</v>
      </c>
      <c r="D191" s="33" t="str">
        <f>IF(Eksplikatsioon!D192=0,"",Eksplikatsioon!D192)</f>
        <v>Trepp/Trepikoda</v>
      </c>
      <c r="E191" s="77">
        <f>IF(Eksplikatsioon!F192=0,"",Eksplikatsioon!F192)</f>
        <v>3.1</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RpdCmY0ByXAGQ6EttIf0fR/ssmxN0Jz3IqGLsTeAwGsC7mE9q69TAAT8A/76WlSDGBvTMwMh2WbnrBDDCWZU8A==" saltValue="8t5Pn1RKCKzw9GAuQXZZ/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26" sqref="A26"/>
    </sheetView>
  </sheetViews>
  <sheetFormatPr defaultColWidth="9.1796875" defaultRowHeight="14.5" x14ac:dyDescent="0.35"/>
  <cols>
    <col min="1" max="1" width="37" style="16" bestFit="1" customWidth="1"/>
    <col min="2" max="2" width="56.453125" style="17" customWidth="1"/>
    <col min="3" max="16384" width="9.1796875" style="12"/>
  </cols>
  <sheetData>
    <row r="1" spans="1:3" x14ac:dyDescent="0.35">
      <c r="A1" s="11" t="s">
        <v>151</v>
      </c>
      <c r="B1" s="62" t="s">
        <v>248</v>
      </c>
    </row>
    <row r="2" spans="1:3" x14ac:dyDescent="0.35">
      <c r="A2" s="11" t="s">
        <v>152</v>
      </c>
      <c r="B2" s="62" t="s">
        <v>249</v>
      </c>
    </row>
    <row r="3" spans="1:3" x14ac:dyDescent="0.35">
      <c r="A3" s="11" t="s">
        <v>153</v>
      </c>
      <c r="B3" s="63" t="s">
        <v>62</v>
      </c>
    </row>
    <row r="4" spans="1:3" x14ac:dyDescent="0.35">
      <c r="A4" s="11" t="s">
        <v>166</v>
      </c>
      <c r="B4" s="64"/>
    </row>
    <row r="5" spans="1:3" x14ac:dyDescent="0.35">
      <c r="A5" s="11" t="s">
        <v>154</v>
      </c>
      <c r="B5" s="62" t="s">
        <v>250</v>
      </c>
    </row>
    <row r="6" spans="1:3" x14ac:dyDescent="0.35">
      <c r="A6" s="11" t="s">
        <v>155</v>
      </c>
      <c r="B6" s="62" t="s">
        <v>251</v>
      </c>
    </row>
    <row r="7" spans="1:3" x14ac:dyDescent="0.35">
      <c r="A7" s="11" t="s">
        <v>156</v>
      </c>
      <c r="B7" s="65">
        <v>42352</v>
      </c>
      <c r="C7" s="37"/>
    </row>
    <row r="11" spans="1:3" x14ac:dyDescent="0.35">
      <c r="A11" s="13" t="s">
        <v>181</v>
      </c>
      <c r="B11" s="13" t="s">
        <v>186</v>
      </c>
      <c r="C11" s="14"/>
    </row>
    <row r="12" spans="1:3" ht="16.5" x14ac:dyDescent="0.35">
      <c r="A12" s="15" t="s">
        <v>184</v>
      </c>
      <c r="B12" s="66">
        <f>Eksplikatsioon_summad!B4</f>
        <v>1917.4</v>
      </c>
      <c r="C12" s="14"/>
    </row>
    <row r="13" spans="1:3" ht="16.5" x14ac:dyDescent="0.35">
      <c r="A13" s="15" t="s">
        <v>185</v>
      </c>
      <c r="B13" s="66">
        <f>Eksplikatsioon_summad!B5</f>
        <v>3743.4000000000005</v>
      </c>
      <c r="C13" s="14"/>
    </row>
    <row r="14" spans="1:3" ht="16.5" x14ac:dyDescent="0.35">
      <c r="A14" s="15" t="s">
        <v>217</v>
      </c>
      <c r="B14" s="66">
        <f>Eksplikatsioon_summad!B6</f>
        <v>0</v>
      </c>
      <c r="C14" s="14"/>
    </row>
    <row r="15" spans="1:3" ht="16.5" x14ac:dyDescent="0.35">
      <c r="A15" s="15" t="s">
        <v>218</v>
      </c>
      <c r="B15" s="66">
        <f>Eksplikatsioon_summad!B7</f>
        <v>3397.8000000000006</v>
      </c>
      <c r="C15" s="14"/>
    </row>
    <row r="16" spans="1:3" ht="16.5" x14ac:dyDescent="0.35">
      <c r="A16" s="15" t="s">
        <v>219</v>
      </c>
      <c r="B16" s="72">
        <f>Eksplikatsioon_summad!B8</f>
        <v>4395</v>
      </c>
    </row>
    <row r="17" spans="1:2" ht="16.5" x14ac:dyDescent="0.35">
      <c r="A17" s="15" t="s">
        <v>220</v>
      </c>
      <c r="B17" s="72">
        <f>Eksplikatsioon_summad!B9</f>
        <v>5060.1000000000004</v>
      </c>
    </row>
    <row r="18" spans="1:2" ht="16.5" x14ac:dyDescent="0.35">
      <c r="A18" s="61" t="s">
        <v>245</v>
      </c>
      <c r="B18" s="72">
        <f>Eksplikatsioon_summad!B10</f>
        <v>17955</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6"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6" customWidth="1"/>
    <col min="2" max="2" width="21.54296875" style="68" bestFit="1" customWidth="1"/>
    <col min="3" max="27" width="8.7265625" style="19" customWidth="1"/>
    <col min="28" max="28" width="8.7265625" style="12" customWidth="1"/>
    <col min="29" max="29" width="9.7265625" style="12" hidden="1" customWidth="1"/>
    <col min="30" max="16384" width="9.1796875" style="12"/>
  </cols>
  <sheetData>
    <row r="1" spans="1:31" x14ac:dyDescent="0.35">
      <c r="A1" s="27" t="s">
        <v>152</v>
      </c>
      <c r="B1" s="73" t="str">
        <f>IF('Hoone üldandmed'!B2="","",'Hoone üldandmed'!B2)</f>
        <v>Tartu  mnt 85,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5">
      <c r="A3" s="27" t="s">
        <v>182</v>
      </c>
    </row>
    <row r="4" spans="1:31" x14ac:dyDescent="0.35">
      <c r="A4" s="29" t="s">
        <v>235</v>
      </c>
      <c r="B4" s="74">
        <v>1917.4</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5">
      <c r="A5" s="29" t="s">
        <v>236</v>
      </c>
      <c r="B5" s="75">
        <f>SUMIF(A:A,"Korruse netopind (KNP):",B:B)</f>
        <v>3743.4000000000005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5">
      <c r="A7" s="29" t="s">
        <v>238</v>
      </c>
      <c r="B7" s="75">
        <f>SUMIF(A:A,"Korruse üüritav pind (KÜP):",B:B)</f>
        <v>3397.8000000000006</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5">
      <c r="A8" s="29" t="s">
        <v>239</v>
      </c>
      <c r="B8" s="75">
        <f>SUMIF(A:A,"Korruse kasulik pind (KKP):",B:B)</f>
        <v>4395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5">
      <c r="A9" s="29" t="s">
        <v>240</v>
      </c>
      <c r="B9" s="75">
        <f>SUMIF(A:A,"Korruse brutopind (KBP):",B:B)</f>
        <v>5060.1000000000004</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5">
      <c r="A10" s="29" t="s">
        <v>241</v>
      </c>
      <c r="B10" s="85">
        <v>17955</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5">
      <c r="A12" s="27" t="str">
        <f>IF(AND('Hoone üldandmed'!B3="",'Hoone üldandmed'!B4=""),"","EKSPLIKATSIOON KORRUSTE KAUPA:")</f>
        <v>EKSPLIKATSIOON KORRUSTE KAUPA:</v>
      </c>
    </row>
    <row r="13" spans="1:31" x14ac:dyDescent="0.35">
      <c r="A13" s="13" t="str">
        <f>IF(AND('Hoone üldandmed'!B3="",'Hoone üldandmed'!B4=""),"",MIN(Tabelid!F:F)&amp;"."&amp;" Korrus")</f>
        <v>1.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35">
      <c r="A14" s="34" t="str">
        <f>IF(A13="","",Tabelid!D2)</f>
        <v>Korruse üüritav pind (KÜP):</v>
      </c>
      <c r="B14" s="66">
        <f>IF(A14="","",SUMIFS(Eksplikatsioon!F:F,Eksplikatsioon!A:A,AC14,Eksplikatsioon!C:C,Tabelid!E2))</f>
        <v>1216.8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35">
      <c r="A15" s="34" t="str">
        <f>IF(A14="","",Tabelid!D3)</f>
        <v>Korruse vertikaalsete ühendusteede pind (KÜTP):</v>
      </c>
      <c r="B15" s="66">
        <f>IF(A15="","",SUMIFS(Eksplikatsioon!F:F,Eksplikatsioon!A:A,AC15,Eksplikatsioon!C:C,Tabelid!E3))</f>
        <v>49.4</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35">
      <c r="A16" s="34" t="str">
        <f>IF(A15="","",Tabelid!D4)</f>
        <v>Korruse tehnopind (KTRP):</v>
      </c>
      <c r="B16" s="66">
        <f>IF(A16="","",SUMIFS(Eksplikatsioon!F:F,Eksplikatsioon!A:A,AC16,Eksplikatsioon!C:C,Tabelid!E4))</f>
        <v>63.7</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35">
      <c r="A17" s="34" t="str">
        <f>IF(A16="","",Tabelid!D5)</f>
        <v>Korruse netopind (KNP):</v>
      </c>
      <c r="B17" s="66">
        <f>IF(A17="","",SUM(B14:B16)+B22)</f>
        <v>1329.9</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3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35">
      <c r="A19" s="34" t="str">
        <f>IF(A17="","",Tabelid!D7)</f>
        <v>Korruse kasulik pind (KKP):</v>
      </c>
      <c r="B19" s="74">
        <v>1645.6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35">
      <c r="A20" s="34" t="str">
        <f>IF(A19="","",Tabelid!D8)</f>
        <v>Korruse brutopind (KBP):</v>
      </c>
      <c r="B20" s="74">
        <v>1917.4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3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3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35">
      <c r="A23" s="13" t="str">
        <f>IF(COUNTIF(Tabelid!G:G,TRUE)/10-Tabelid!H11&gt;0,MIN(Tabelid!F:F)+Tabelid!H11&amp;"."&amp;" Korrus","")</f>
        <v>2.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2</v>
      </c>
    </row>
    <row r="24" spans="1:29" x14ac:dyDescent="0.35">
      <c r="A24" s="34" t="str">
        <f>IF(A23="","",Tabelid!D12)</f>
        <v>Korruse üüritav pind (KÜP):</v>
      </c>
      <c r="B24" s="66">
        <f>IF(A24="","",SUMIFS(Eksplikatsioon!F:F,Eksplikatsioon!A:A,AC24,Eksplikatsioon!C:C,Tabelid!E12))</f>
        <v>1156.8000000000002</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2</v>
      </c>
    </row>
    <row r="25" spans="1:29" x14ac:dyDescent="0.35">
      <c r="A25" s="34" t="str">
        <f>IF(A24="","",Tabelid!D13)</f>
        <v>Korruse vertikaalsete ühendusteede pind (KÜTP):</v>
      </c>
      <c r="B25" s="66">
        <f>IF(A25="","",SUMIFS(Eksplikatsioon!F:F,Eksplikatsioon!A:A,AC25,Eksplikatsioon!C:C,Tabelid!E13))</f>
        <v>94.499999999999986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2</v>
      </c>
    </row>
    <row r="26" spans="1:29" x14ac:dyDescent="0.35">
      <c r="A26" s="34" t="str">
        <f>IF(A25="","",Tabelid!D14)</f>
        <v>Korruse tehnopind (KTRP):</v>
      </c>
      <c r="B26" s="66">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2</v>
      </c>
    </row>
    <row r="27" spans="1:29" x14ac:dyDescent="0.35">
      <c r="A27" s="34" t="str">
        <f>IF(A26="","",Tabelid!D15)</f>
        <v>Korruse netopind (KNP):</v>
      </c>
      <c r="B27" s="66">
        <f>IF(A27="","",SUM(B24:B26)+B32)</f>
        <v>1251.3000000000002</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2</v>
      </c>
    </row>
    <row r="28" spans="1:29" x14ac:dyDescent="0.3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2</v>
      </c>
    </row>
    <row r="29" spans="1:29" x14ac:dyDescent="0.35">
      <c r="A29" s="34" t="str">
        <f>IF(A27="","",Tabelid!D17)</f>
        <v>Korruse kasulik pind (KKP):</v>
      </c>
      <c r="B29" s="74">
        <v>1484.8</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2</v>
      </c>
    </row>
    <row r="30" spans="1:29" x14ac:dyDescent="0.35">
      <c r="A30" s="34" t="str">
        <f>IF(A29="","",Tabelid!D18)</f>
        <v>Korruse brutopind (KBP):</v>
      </c>
      <c r="B30" s="74">
        <v>1743.1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2</v>
      </c>
    </row>
    <row r="31" spans="1:29" x14ac:dyDescent="0.35">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2</v>
      </c>
    </row>
    <row r="32" spans="1:29" x14ac:dyDescent="0.3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2</v>
      </c>
    </row>
    <row r="33" spans="1:29" x14ac:dyDescent="0.35">
      <c r="A33" s="13" t="str">
        <f>IF(COUNTIF(Tabelid!G:G,TRUE)/10-Tabelid!H21&gt;0,MIN(Tabelid!F:F)+Tabelid!H21&amp;"."&amp;" Korrus","")</f>
        <v>3.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3</v>
      </c>
    </row>
    <row r="34" spans="1:29" x14ac:dyDescent="0.35">
      <c r="A34" s="34" t="str">
        <f>IF(A33="","",Tabelid!D22)</f>
        <v>Korruse üüritav pind (KÜP):</v>
      </c>
      <c r="B34" s="66">
        <f>IF(A34="","",SUMIFS(Eksplikatsioon!F:F,Eksplikatsioon!A:A,AC34,Eksplikatsioon!C:C,Tabelid!E22))</f>
        <v>1024.2000000000003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3</v>
      </c>
    </row>
    <row r="35" spans="1:29" x14ac:dyDescent="0.35">
      <c r="A35" s="34" t="str">
        <f>IF(A34="","",Tabelid!D23)</f>
        <v>Korruse vertikaalsete ühendusteede pind (KÜTP):</v>
      </c>
      <c r="B35" s="66">
        <f>IF(A35="","",SUMIFS(Eksplikatsioon!F:F,Eksplikatsioon!A:A,AC35,Eksplikatsioon!C:C,Tabelid!E23))</f>
        <v>64.8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3</v>
      </c>
    </row>
    <row r="36" spans="1:29" x14ac:dyDescent="0.35">
      <c r="A36" s="34" t="str">
        <f>IF(A35="","",Tabelid!D24)</f>
        <v>Korruse tehnopind (KTRP):</v>
      </c>
      <c r="B36" s="66">
        <f>IF(A36="","",SUMIFS(Eksplikatsioon!F:F,Eksplikatsioon!A:A,AC36,Eksplikatsioon!C:C,Tabelid!E24))</f>
        <v>73.2</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3</v>
      </c>
    </row>
    <row r="37" spans="1:29" x14ac:dyDescent="0.35">
      <c r="A37" s="34" t="str">
        <f>IF(A36="","",Tabelid!D25)</f>
        <v>Korruse netopind (KNP):</v>
      </c>
      <c r="B37" s="66">
        <f>IF(A37="","",SUM(B34:B36)+B42)</f>
        <v>1162.2000000000003</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3</v>
      </c>
    </row>
    <row r="38" spans="1:29" x14ac:dyDescent="0.3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3</v>
      </c>
    </row>
    <row r="39" spans="1:29" x14ac:dyDescent="0.35">
      <c r="A39" s="34" t="str">
        <f>IF(A37="","",Tabelid!D27)</f>
        <v>Korruse kasulik pind (KKP):</v>
      </c>
      <c r="B39" s="74">
        <v>1264.5999999999999</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3</v>
      </c>
    </row>
    <row r="40" spans="1:29" x14ac:dyDescent="0.35">
      <c r="A40" s="34" t="str">
        <f>IF(A39="","",Tabelid!D28)</f>
        <v>Korruse brutopind (KBP):</v>
      </c>
      <c r="B40" s="74">
        <v>1399.6</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3</v>
      </c>
    </row>
    <row r="41" spans="1:29" x14ac:dyDescent="0.3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3</v>
      </c>
    </row>
    <row r="42" spans="1:29" x14ac:dyDescent="0.3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3</v>
      </c>
    </row>
    <row r="43" spans="1:29" x14ac:dyDescent="0.35">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5">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5">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5">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5">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5">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5">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5">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5">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5">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5">
      <c r="A63" s="13" t="str">
        <f>IF(COUNTIF(Tabelid!G:G,TRUE)/10-Tabelid!H51&gt;0,MIN(Tabelid!F:F)+Tabelid!H51&amp;"."&amp;" Korrus","")</f>
        <v/>
      </c>
      <c r="C63" s="32"/>
      <c r="AC63" s="33" t="str">
        <f>IFERROR(IF(FIND(".",A63)=3,LEFT(A63,2),LEFT(A63,1))*1,"")</f>
        <v/>
      </c>
    </row>
    <row r="64" spans="1:29" x14ac:dyDescent="0.3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5">
      <c r="A73" s="13" t="str">
        <f>IF(COUNTIF(Tabelid!G:G,TRUE)/10-Tabelid!H61&gt;0,MIN(Tabelid!F:F)+Tabelid!H61&amp;"."&amp;" Korrus","")</f>
        <v/>
      </c>
      <c r="C73" s="32"/>
      <c r="AC73" s="33" t="str">
        <f>IFERROR(IF(FIND(".",A73)=3,LEFT(A73,2),LEFT(A73,1))*1,"")</f>
        <v/>
      </c>
    </row>
    <row r="74" spans="1:29" x14ac:dyDescent="0.3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5">
      <c r="A83" s="13" t="str">
        <f>IF(COUNTIF(Tabelid!G:G,TRUE)/10-Tabelid!H71&gt;0,MIN(Tabelid!F:F)+Tabelid!H71&amp;"."&amp;" Korrus","")</f>
        <v/>
      </c>
      <c r="C83" s="32"/>
      <c r="AC83" s="33" t="str">
        <f>IFERROR(IF(FIND(".",A83)=3,LEFT(A83,2),LEFT(A83,1))*1,"")</f>
        <v/>
      </c>
    </row>
    <row r="84" spans="1:29" x14ac:dyDescent="0.3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5">
      <c r="A93" s="13" t="str">
        <f>IF(COUNTIF(Tabelid!G:G,TRUE)/10-Tabelid!H81&gt;0,MIN(Tabelid!F:F)+Tabelid!H81&amp;"."&amp;" Korrus","")</f>
        <v/>
      </c>
      <c r="C93" s="32"/>
      <c r="AC93" s="33" t="str">
        <f>IFERROR(IF(FIND(".",A93)=3,LEFT(A93,2),LEFT(A93,1))*1,"")</f>
        <v/>
      </c>
    </row>
    <row r="94" spans="1:29" x14ac:dyDescent="0.3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5">
      <c r="A103" s="13" t="str">
        <f>IF(COUNTIF(Tabelid!G:G,TRUE)/10-Tabelid!H91&gt;0,MIN(Tabelid!F:F)+Tabelid!H91&amp;"."&amp;" Korrus","")</f>
        <v/>
      </c>
      <c r="C103" s="32"/>
      <c r="AC103" s="33" t="str">
        <f>IFERROR(IF(FIND(".",A103)=3,LEFT(A103,2),LEFT(A103,1))*1,"")</f>
        <v/>
      </c>
    </row>
    <row r="104" spans="1:29" x14ac:dyDescent="0.3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5">
      <c r="A113" s="13" t="str">
        <f>IF(COUNTIF(Tabelid!G:G,TRUE)/10-Tabelid!H101&gt;0,MIN(Tabelid!F:F)+Tabelid!H101&amp;"."&amp;" Korrus","")</f>
        <v/>
      </c>
      <c r="C113" s="32"/>
      <c r="AC113" s="33" t="str">
        <f>IFERROR(IF(FIND(".",A113)=3,LEFT(A113,2),LEFT(A113,1))*1,"")</f>
        <v/>
      </c>
    </row>
    <row r="114" spans="1:29" x14ac:dyDescent="0.3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5">
      <c r="A123" s="13" t="str">
        <f>IF(COUNTIF(Tabelid!G:G,TRUE)/10-Tabelid!H111&gt;0,MIN(Tabelid!F:F)+Tabelid!H111&amp;"."&amp;" Korrus","")</f>
        <v/>
      </c>
      <c r="C123" s="32"/>
      <c r="AC123" s="33" t="str">
        <f>IFERROR(IF(FIND(".",A123)=3,LEFT(A123,2),LEFT(A123,1))*1,"")</f>
        <v/>
      </c>
    </row>
    <row r="124" spans="1:29" x14ac:dyDescent="0.3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5">
      <c r="A133" s="13" t="str">
        <f>IF(COUNTIF(Tabelid!G:G,TRUE)/10-Tabelid!H121&gt;0,MIN(Tabelid!F:F)+Tabelid!H121&amp;"."&amp;" Korrus","")</f>
        <v/>
      </c>
      <c r="C133" s="32"/>
      <c r="AC133" s="33" t="str">
        <f>IFERROR(IF(FIND(".",A133)=3,LEFT(A133,2),LEFT(A133,1))*1,"")</f>
        <v/>
      </c>
    </row>
    <row r="134" spans="1:29" x14ac:dyDescent="0.3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5">
      <c r="A143" s="13" t="str">
        <f>IF(COUNTIF(Tabelid!G:G,TRUE)/10-Tabelid!H131&gt;0,MIN(Tabelid!F:F)+Tabelid!H131&amp;"."&amp;" Korrus","")</f>
        <v/>
      </c>
      <c r="C143" s="32"/>
      <c r="AC143" s="33" t="str">
        <f>IFERROR(IF(FIND(".",A143)=3,LEFT(A143,2),LEFT(A143,1))*1,"")</f>
        <v/>
      </c>
    </row>
    <row r="144" spans="1:29" x14ac:dyDescent="0.3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5">
      <c r="A153" s="13" t="str">
        <f>IF(COUNTIF(Tabelid!G:G,TRUE)/10-Tabelid!H141&gt;0,MIN(Tabelid!F:F)+Tabelid!H141&amp;"."&amp;" Korrus","")</f>
        <v/>
      </c>
      <c r="C153" s="32"/>
      <c r="AC153" s="33" t="str">
        <f>IFERROR(IF(FIND(".",A153)=3,LEFT(A153,2),LEFT(A153,1))*1,"")</f>
        <v/>
      </c>
    </row>
    <row r="154" spans="1:29" x14ac:dyDescent="0.3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5">
      <c r="A163" s="13" t="str">
        <f>IF(COUNTIF(Tabelid!G:G,TRUE)/10-Tabelid!H151&gt;0,MIN(Tabelid!F:F)+Tabelid!H151&amp;"."&amp;" Korrus","")</f>
        <v/>
      </c>
      <c r="C163" s="32"/>
      <c r="AC163" s="33" t="str">
        <f>IFERROR(IF(FIND(".",A163)=3,LEFT(A163,2),LEFT(A163,1))*1,"")</f>
        <v/>
      </c>
    </row>
    <row r="164" spans="1:29" x14ac:dyDescent="0.3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5">
      <c r="A173" s="13" t="str">
        <f>IF(COUNTIF(Tabelid!G:G,TRUE)/10-Tabelid!H161&gt;0,MIN(Tabelid!F:F)+Tabelid!H161&amp;"."&amp;" Korrus","")</f>
        <v/>
      </c>
      <c r="C173" s="32"/>
      <c r="AC173" s="33" t="str">
        <f>IFERROR(IF(FIND(".",A173)=3,LEFT(A173,2),LEFT(A173,1))*1,"")</f>
        <v/>
      </c>
    </row>
    <row r="174" spans="1:29" x14ac:dyDescent="0.3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5">
      <c r="A183" s="13" t="str">
        <f>IF(COUNTIF(Tabelid!G:G,TRUE)/10-Tabelid!H171&gt;0,MIN(Tabelid!F:F)+Tabelid!H171&amp;"."&amp;" Korrus","")</f>
        <v/>
      </c>
      <c r="C183" s="32"/>
      <c r="AC183" s="33" t="str">
        <f>IFERROR(IF(FIND(".",A183)=3,LEFT(A183,2),LEFT(A183,1))*1,"")</f>
        <v/>
      </c>
    </row>
    <row r="184" spans="1:29" x14ac:dyDescent="0.3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5">
      <c r="A193" s="13" t="str">
        <f>IF(COUNTIF(Tabelid!G:G,TRUE)/10-Tabelid!H181&gt;0,MIN(Tabelid!F:F)+Tabelid!H181&amp;"."&amp;" Korrus","")</f>
        <v/>
      </c>
      <c r="C193" s="32"/>
      <c r="AC193" s="33" t="str">
        <f>IFERROR(IF(FIND(".",A193)=3,LEFT(A193,2),LEFT(A193,1))*1,"")</f>
        <v/>
      </c>
    </row>
    <row r="194" spans="1:29" x14ac:dyDescent="0.3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5">
      <c r="A203" s="13" t="str">
        <f>IF(COUNTIF(Tabelid!G:G,TRUE)/10-Tabelid!H191&gt;0,MIN(Tabelid!F:F)+Tabelid!H191&amp;"."&amp;" Korrus","")</f>
        <v/>
      </c>
      <c r="C203" s="32"/>
      <c r="AC203" s="33" t="str">
        <f>IFERROR(IF(FIND(".",A203)=3,LEFT(A203,2),LEFT(A203,1))*1,"")</f>
        <v/>
      </c>
    </row>
    <row r="204" spans="1:29" x14ac:dyDescent="0.3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5">
      <c r="A213" s="13" t="str">
        <f>IF(COUNTIF(Tabelid!G:G,TRUE)/10-Tabelid!H201&gt;0,MIN(Tabelid!F:F)+Tabelid!H201&amp;"."&amp;" Korrus","")</f>
        <v/>
      </c>
      <c r="C213" s="32"/>
      <c r="AC213" s="33" t="str">
        <f>IFERROR(IF(FIND(".",A213)=3,LEFT(A213,2),LEFT(A213,1))*1,"")</f>
        <v/>
      </c>
    </row>
    <row r="214" spans="1:29" x14ac:dyDescent="0.3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5">
      <c r="A223" s="13" t="str">
        <f>IF(COUNTIF(Tabelid!G:G,TRUE)/10-Tabelid!H211&gt;0,MIN(Tabelid!F:F)+Tabelid!H211&amp;"."&amp;" Korrus","")</f>
        <v/>
      </c>
      <c r="C223" s="32"/>
      <c r="AC223" s="33" t="str">
        <f>IFERROR(IF(FIND(".",A223)=3,LEFT(A223,2),LEFT(A223,1))*1,"")</f>
        <v/>
      </c>
    </row>
    <row r="224" spans="1:29" x14ac:dyDescent="0.3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5">
      <c r="A233" s="13" t="str">
        <f>IF(COUNTIF(Tabelid!G:G,TRUE)/10-Tabelid!H221&gt;0,MIN(Tabelid!F:F)+Tabelid!H221&amp;"."&amp;" Korrus","")</f>
        <v/>
      </c>
      <c r="C233" s="32"/>
      <c r="AC233" s="33" t="str">
        <f>IFERROR(IF(FIND(".",A233)=3,LEFT(A233,2),LEFT(A233,1))*1,"")</f>
        <v/>
      </c>
    </row>
    <row r="234" spans="1:29" x14ac:dyDescent="0.3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5">
      <c r="A243" s="13" t="str">
        <f>IF(COUNTIF(Tabelid!G:G,TRUE)/10-Tabelid!H231&gt;0,MIN(Tabelid!F:F)+Tabelid!H231&amp;"."&amp;" Korrus","")</f>
        <v/>
      </c>
      <c r="C243" s="32"/>
      <c r="AC243" s="33" t="str">
        <f>IFERROR(IF(FIND(".",A243)=3,LEFT(A243,2),LEFT(A243,1))*1,"")</f>
        <v/>
      </c>
    </row>
    <row r="244" spans="1:29" x14ac:dyDescent="0.3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5">
      <c r="A253" s="13" t="str">
        <f>IF(COUNTIF(Tabelid!G:G,TRUE)/10-Tabelid!H241&gt;0,MIN(Tabelid!F:F)+Tabelid!H241&amp;"."&amp;" Korrus","")</f>
        <v/>
      </c>
      <c r="C253" s="32"/>
      <c r="AC253" s="33" t="str">
        <f>IFERROR(IF(FIND(".",A253)=3,LEFT(A253,2),LEFT(A253,1))*1,"")</f>
        <v/>
      </c>
    </row>
    <row r="254" spans="1:29" x14ac:dyDescent="0.3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5">
      <c r="A263" s="13" t="str">
        <f>IF(COUNTIF(Tabelid!G:G,TRUE)/10-Tabelid!H251&gt;0,MIN(Tabelid!F:F)+Tabelid!H251&amp;"."&amp;" Korrus","")</f>
        <v/>
      </c>
      <c r="C263" s="32"/>
      <c r="AC263" s="33" t="str">
        <f>IFERROR(IF(FIND(".",A263)=3,LEFT(A263,2),LEFT(A263,1))*1,"")</f>
        <v/>
      </c>
    </row>
    <row r="264" spans="1:29" x14ac:dyDescent="0.3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D10 D29:AA30 D269:AA270 D259:AA260 D249:AA250 D239:AA240 D229:AA230 D219:AA220 D209:AA210 D199:AA200 D189:AA190 D179:AA180 D169:AA170 D159:AA160 D149:AA150 D139:AA140 D129:AA130 D119:AA120 D109:AA110 D99:AA100 D89:AA90 D79:AA80 D69:AA70 D59:AA60 D49:AA50 D39:AA40 D19:AA20">
    <cfRule type="expression" dxfId="71" priority="3">
      <formula>AND(NOT(A4=""),$B4="")</formula>
    </cfRule>
  </conditionalFormatting>
  <conditionalFormatting sqref="B10">
    <cfRule type="expression" dxfId="70" priority="1">
      <formula>AND(NOT(A10=""),$B10="")</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154" activePane="bottomLeft" state="frozen"/>
      <selection pane="bottomLeft" activeCell="K183" sqref="K183"/>
    </sheetView>
  </sheetViews>
  <sheetFormatPr defaultColWidth="9.1796875" defaultRowHeight="14.5" outlineLevelCol="2" x14ac:dyDescent="0.35"/>
  <cols>
    <col min="1" max="1" width="9.1796875" style="16" customWidth="1"/>
    <col min="2" max="2" width="11.1796875" style="20" customWidth="1"/>
    <col min="3" max="3" width="41.1796875" style="16" customWidth="1"/>
    <col min="4" max="4" width="24" style="16" customWidth="1"/>
    <col min="5" max="5" width="38.26953125" style="16" customWidth="1"/>
    <col min="6" max="7" width="11.7265625" style="68" customWidth="1"/>
    <col min="8" max="8" width="45.7265625" style="16" customWidth="1"/>
    <col min="9" max="9" width="13.81640625" style="16" customWidth="1" outlineLevel="1"/>
    <col min="10" max="10" width="30.7265625" style="19" customWidth="1" outlineLevel="1"/>
    <col min="11" max="11" width="50.7265625" style="12" customWidth="1" outlineLevel="1"/>
    <col min="12" max="12" width="25.7265625" style="12" customWidth="1" outlineLevel="1"/>
    <col min="13" max="13" width="22.1796875" style="12" customWidth="1" outlineLevel="1"/>
    <col min="14" max="14" width="4" style="12" customWidth="1" outlineLevel="1"/>
    <col min="15" max="15" width="9.453125" style="12" customWidth="1" outlineLevel="2"/>
    <col min="16" max="16" width="9.1796875" style="12" customWidth="1" outlineLevel="2"/>
    <col min="17" max="17" width="8.453125" style="12" customWidth="1" outlineLevel="2"/>
    <col min="18" max="18" width="9.7265625" style="12" customWidth="1" outlineLevel="2"/>
    <col min="19" max="19" width="11" style="12" customWidth="1" outlineLevel="2"/>
    <col min="20" max="33" width="9.1796875" style="12" customWidth="1" outlineLevel="2"/>
    <col min="34" max="34" width="9.1796875" style="12" customWidth="1" outlineLevel="1"/>
    <col min="35" max="16384" width="9.1796875" style="12"/>
  </cols>
  <sheetData>
    <row r="1" spans="1:37" x14ac:dyDescent="0.35">
      <c r="A1" s="11" t="s">
        <v>152</v>
      </c>
      <c r="B1" s="18" t="str">
        <f>IF('Hoone üldandmed'!B2="","",'Hoone üldandmed'!B2)</f>
        <v>Tartu  mnt 85, Tallinn</v>
      </c>
      <c r="H1" s="46"/>
    </row>
    <row r="2" spans="1:37" x14ac:dyDescent="0.35">
      <c r="O2" s="44" t="s">
        <v>231</v>
      </c>
      <c r="P2" s="44"/>
      <c r="Q2" s="44"/>
      <c r="R2" s="44"/>
      <c r="S2" s="44"/>
      <c r="T2" s="44"/>
      <c r="U2" s="44"/>
      <c r="V2" s="44"/>
      <c r="W2" s="44"/>
      <c r="X2" s="44"/>
      <c r="Y2" s="44"/>
      <c r="Z2" s="44"/>
      <c r="AA2" s="44"/>
      <c r="AB2" s="44"/>
      <c r="AC2" s="44"/>
      <c r="AD2" s="44"/>
      <c r="AE2" s="44"/>
      <c r="AF2" s="44"/>
      <c r="AG2" s="44"/>
    </row>
    <row r="3" spans="1:37" ht="43.5" customHeight="1" x14ac:dyDescent="0.3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Töötukassa</v>
      </c>
      <c r="P3" s="41" t="str">
        <f t="shared" ref="P3:AG3" ca="1" si="0">IF(INDIRECT("'Lepingu lisa'!R"&amp;COLUMN()-10&amp;"C49",FALSE)="","",INDIRECT("'Lepingu lisa'!R"&amp;COLUMN()-12&amp;"C49",FALSE))</f>
        <v>Eesti Geoloogiateenistus</v>
      </c>
      <c r="Q3" s="41" t="str">
        <f t="shared" ca="1" si="0"/>
        <v>Riigi Kinnisvara AS</v>
      </c>
      <c r="R3" s="41" t="str">
        <f t="shared" ca="1" si="0"/>
        <v>Aktiivne vakantsus</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5">
      <c r="A4" s="24" t="s">
        <v>60</v>
      </c>
      <c r="B4" s="26">
        <v>101</v>
      </c>
      <c r="C4" s="24" t="s">
        <v>202</v>
      </c>
      <c r="D4" s="24" t="s">
        <v>88</v>
      </c>
      <c r="E4" s="24" t="s">
        <v>45</v>
      </c>
      <c r="F4" s="70">
        <v>2.6</v>
      </c>
      <c r="G4" s="70"/>
      <c r="H4" s="24"/>
      <c r="I4" s="67" t="str">
        <f>LEFT(Tabel1[[#This Row],[Ruumi tüüp (TALO Tüüpruumide nimestik)]],2)</f>
        <v>83</v>
      </c>
      <c r="J4" s="25" t="s">
        <v>191</v>
      </c>
      <c r="K4" s="24"/>
      <c r="L4" s="16" t="str">
        <f>IFERROR(VLOOKUP(Tabel1[[#This Row],[Üürnik]],'Lepingu lisa'!$AW$3:$AX$22,2,FALSE),"")</f>
        <v/>
      </c>
      <c r="M4" s="16" t="str">
        <f>IFERROR(VLOOKUP(Tabel1[[#This Row],[Jaotus]],Tabelid!L:M,2,FALSE),"")</f>
        <v>BUILDING</v>
      </c>
      <c r="N4" s="16"/>
      <c r="O4" s="45"/>
      <c r="P4" s="45"/>
      <c r="Q4" s="45"/>
      <c r="R4" s="45"/>
      <c r="S4" s="45"/>
      <c r="T4" s="45"/>
      <c r="U4" s="45"/>
      <c r="V4" s="45"/>
      <c r="W4" s="45"/>
      <c r="X4" s="45"/>
      <c r="Y4" s="45"/>
      <c r="Z4" s="45"/>
      <c r="AA4" s="45"/>
      <c r="AB4" s="45"/>
      <c r="AC4" s="45"/>
      <c r="AD4" s="45"/>
      <c r="AE4" s="45"/>
      <c r="AF4" s="45"/>
      <c r="AG4" s="45"/>
    </row>
    <row r="5" spans="1:37" x14ac:dyDescent="0.35">
      <c r="A5" s="24" t="s">
        <v>60</v>
      </c>
      <c r="B5" s="26">
        <v>102</v>
      </c>
      <c r="C5" s="24" t="s">
        <v>202</v>
      </c>
      <c r="D5" s="24" t="s">
        <v>203</v>
      </c>
      <c r="E5" s="24" t="s">
        <v>52</v>
      </c>
      <c r="F5" s="70">
        <v>101.8</v>
      </c>
      <c r="G5" s="70"/>
      <c r="H5" s="24"/>
      <c r="I5" s="67" t="str">
        <f>LEFT(Tabel1[[#This Row],[Ruumi tüüp (TALO Tüüpruumide nimestik)]],2)</f>
        <v>91</v>
      </c>
      <c r="J5" s="25" t="s">
        <v>191</v>
      </c>
      <c r="K5" s="24"/>
      <c r="L5" s="67" t="str">
        <f>IFERROR(VLOOKUP(Tabel1[[#This Row],[Üürnik]],'Lepingu lisa'!$AW$3:$AX$22,2,FALSE),"")</f>
        <v/>
      </c>
      <c r="M5" s="67" t="str">
        <f>IFERROR(VLOOKUP(Tabel1[[#This Row],[Jaotus]],Tabelid!L:M,2,FALSE),"")</f>
        <v>BUILDING</v>
      </c>
      <c r="N5" s="16"/>
      <c r="O5" s="45"/>
      <c r="P5" s="45"/>
      <c r="Q5" s="45"/>
      <c r="R5" s="45"/>
      <c r="S5" s="45"/>
      <c r="T5" s="45"/>
      <c r="U5" s="45"/>
      <c r="V5" s="45"/>
      <c r="W5" s="45"/>
      <c r="X5" s="45"/>
      <c r="Y5" s="45"/>
      <c r="Z5" s="45"/>
      <c r="AA5" s="45"/>
      <c r="AB5" s="45"/>
      <c r="AC5" s="45"/>
      <c r="AD5" s="45"/>
      <c r="AE5" s="45"/>
      <c r="AF5" s="45"/>
      <c r="AG5" s="45"/>
    </row>
    <row r="6" spans="1:37" x14ac:dyDescent="0.35">
      <c r="A6" s="24" t="s">
        <v>60</v>
      </c>
      <c r="B6" s="26" t="s">
        <v>252</v>
      </c>
      <c r="C6" s="24" t="s">
        <v>164</v>
      </c>
      <c r="D6" s="24" t="s">
        <v>201</v>
      </c>
      <c r="E6" s="24" t="s">
        <v>53</v>
      </c>
      <c r="F6" s="70">
        <v>8.9</v>
      </c>
      <c r="G6" s="70"/>
      <c r="H6" s="24"/>
      <c r="I6" s="67" t="str">
        <f>LEFT(Tabel1[[#This Row],[Ruumi tüüp (TALO Tüüpruumide nimestik)]],2)</f>
        <v>92</v>
      </c>
      <c r="J6" s="25"/>
      <c r="K6" s="24"/>
      <c r="L6" s="67" t="str">
        <f>IFERROR(VLOOKUP(Tabel1[[#This Row],[Üürnik]],'Lepingu lisa'!$AW$3:$AX$22,2,FALSE),"")</f>
        <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35">
      <c r="A7" s="24" t="s">
        <v>60</v>
      </c>
      <c r="B7" s="26">
        <v>103</v>
      </c>
      <c r="C7" s="24" t="s">
        <v>202</v>
      </c>
      <c r="D7" s="24" t="s">
        <v>205</v>
      </c>
      <c r="E7" s="24" t="s">
        <v>11</v>
      </c>
      <c r="F7" s="70">
        <v>19.100000000000001</v>
      </c>
      <c r="G7" s="70"/>
      <c r="H7" s="24"/>
      <c r="I7" s="67" t="str">
        <f>LEFT(Tabel1[[#This Row],[Ruumi tüüp (TALO Tüüpruumide nimestik)]],2)</f>
        <v>21</v>
      </c>
      <c r="J7" s="25" t="s">
        <v>190</v>
      </c>
      <c r="K7" s="24" t="s">
        <v>265</v>
      </c>
      <c r="L7" s="67" t="str">
        <f>IFERROR(VLOOKUP(Tabel1[[#This Row],[Üürnik]],'Lepingu lisa'!$AW$3:$AX$22,2,FALSE),"")</f>
        <v>TARTU851_11</v>
      </c>
      <c r="M7" s="67"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35">
      <c r="A8" s="24" t="s">
        <v>60</v>
      </c>
      <c r="B8" s="26">
        <v>104</v>
      </c>
      <c r="C8" s="24" t="s">
        <v>202</v>
      </c>
      <c r="D8" s="24" t="s">
        <v>86</v>
      </c>
      <c r="E8" s="24" t="s">
        <v>36</v>
      </c>
      <c r="F8" s="70">
        <v>5.6</v>
      </c>
      <c r="G8" s="70"/>
      <c r="H8" s="24"/>
      <c r="I8" s="67" t="str">
        <f>LEFT(Tabel1[[#This Row],[Ruumi tüüp (TALO Tüüpruumide nimestik)]],2)</f>
        <v>71</v>
      </c>
      <c r="J8" s="25" t="s">
        <v>190</v>
      </c>
      <c r="K8" s="24" t="s">
        <v>265</v>
      </c>
      <c r="L8" s="67" t="str">
        <f>IFERROR(VLOOKUP(Tabel1[[#This Row],[Üürnik]],'Lepingu lisa'!$AW$3:$AX$22,2,FALSE),"")</f>
        <v>TARTU851_11</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35">
      <c r="A9" s="24" t="s">
        <v>60</v>
      </c>
      <c r="B9" s="26">
        <v>105</v>
      </c>
      <c r="C9" s="24" t="s">
        <v>202</v>
      </c>
      <c r="D9" s="24" t="s">
        <v>81</v>
      </c>
      <c r="E9" s="24" t="s">
        <v>52</v>
      </c>
      <c r="F9" s="70">
        <v>85.6</v>
      </c>
      <c r="G9" s="70"/>
      <c r="H9" s="24"/>
      <c r="I9" s="67" t="str">
        <f>LEFT(Tabel1[[#This Row],[Ruumi tüüp (TALO Tüüpruumide nimestik)]],2)</f>
        <v>91</v>
      </c>
      <c r="J9" s="25" t="s">
        <v>190</v>
      </c>
      <c r="K9" s="24" t="s">
        <v>265</v>
      </c>
      <c r="L9" s="67" t="str">
        <f>IFERROR(VLOOKUP(Tabel1[[#This Row],[Üürnik]],'Lepingu lisa'!$AW$3:$AX$22,2,FALSE),"")</f>
        <v>TARTU851_11</v>
      </c>
      <c r="M9" s="67"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35">
      <c r="A10" s="24" t="s">
        <v>60</v>
      </c>
      <c r="B10" s="26">
        <v>106</v>
      </c>
      <c r="C10" s="24" t="s">
        <v>202</v>
      </c>
      <c r="D10" s="24" t="s">
        <v>193</v>
      </c>
      <c r="E10" s="24" t="s">
        <v>11</v>
      </c>
      <c r="F10" s="70">
        <v>97.8</v>
      </c>
      <c r="G10" s="70"/>
      <c r="H10" s="24"/>
      <c r="I10" s="67" t="str">
        <f>LEFT(Tabel1[[#This Row],[Ruumi tüüp (TALO Tüüpruumide nimestik)]],2)</f>
        <v>21</v>
      </c>
      <c r="J10" s="25" t="s">
        <v>190</v>
      </c>
      <c r="K10" s="24" t="s">
        <v>265</v>
      </c>
      <c r="L10" s="67" t="str">
        <f>IFERROR(VLOOKUP(Tabel1[[#This Row],[Üürnik]],'Lepingu lisa'!$AW$3:$AX$22,2,FALSE),"")</f>
        <v>TARTU851_11</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35">
      <c r="A11" s="24" t="s">
        <v>60</v>
      </c>
      <c r="B11" s="26">
        <v>107</v>
      </c>
      <c r="C11" s="24" t="s">
        <v>202</v>
      </c>
      <c r="D11" s="24" t="s">
        <v>193</v>
      </c>
      <c r="E11" s="24" t="s">
        <v>11</v>
      </c>
      <c r="F11" s="70">
        <v>51</v>
      </c>
      <c r="G11" s="70"/>
      <c r="H11" s="24"/>
      <c r="I11" s="67" t="str">
        <f>LEFT(Tabel1[[#This Row],[Ruumi tüüp (TALO Tüüpruumide nimestik)]],2)</f>
        <v>21</v>
      </c>
      <c r="J11" s="25" t="s">
        <v>190</v>
      </c>
      <c r="K11" s="24" t="s">
        <v>267</v>
      </c>
      <c r="L11" s="67" t="str">
        <f>IFERROR(VLOOKUP(Tabel1[[#This Row],[Üürnik]],'Lepingu lisa'!$AW$3:$AX$22,2,FALSE),"")</f>
        <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35">
      <c r="A12" s="24" t="s">
        <v>60</v>
      </c>
      <c r="B12" s="26">
        <v>108</v>
      </c>
      <c r="C12" s="24" t="s">
        <v>202</v>
      </c>
      <c r="D12" s="24" t="s">
        <v>81</v>
      </c>
      <c r="E12" s="24" t="s">
        <v>52</v>
      </c>
      <c r="F12" s="70">
        <v>27.3</v>
      </c>
      <c r="G12" s="70"/>
      <c r="H12" s="24" t="s">
        <v>270</v>
      </c>
      <c r="I12" s="67" t="str">
        <f>LEFT(Tabel1[[#This Row],[Ruumi tüüp (TALO Tüüpruumide nimestik)]],2)</f>
        <v>91</v>
      </c>
      <c r="J12" s="80" t="s">
        <v>225</v>
      </c>
      <c r="K12" s="24"/>
      <c r="L12" s="67" t="str">
        <f>IFERROR(VLOOKUP(Tabel1[[#This Row],[Üürnik]],'Lepingu lisa'!$AW$3:$AX$22,2,FALSE),"")</f>
        <v/>
      </c>
      <c r="M12" s="67" t="str">
        <f>IFERROR(VLOOKUP(Tabel1[[#This Row],[Jaotus]],Tabelid!L:M,2,FALSE),"")</f>
        <v>MUU_FLOOR</v>
      </c>
      <c r="N12" s="16"/>
      <c r="O12" s="45">
        <v>0</v>
      </c>
      <c r="P12" s="45"/>
      <c r="Q12" s="45">
        <v>1</v>
      </c>
      <c r="R12" s="45">
        <v>1</v>
      </c>
      <c r="S12" s="45"/>
      <c r="T12" s="45"/>
      <c r="U12" s="45"/>
      <c r="V12" s="45"/>
      <c r="W12" s="45"/>
      <c r="X12" s="45"/>
      <c r="Y12" s="45"/>
      <c r="Z12" s="45"/>
      <c r="AA12" s="45"/>
      <c r="AB12" s="45"/>
      <c r="AC12" s="45"/>
      <c r="AD12" s="45"/>
      <c r="AE12" s="45"/>
      <c r="AF12" s="45"/>
      <c r="AG12" s="45"/>
    </row>
    <row r="13" spans="1:37" x14ac:dyDescent="0.35">
      <c r="A13" s="24" t="s">
        <v>60</v>
      </c>
      <c r="B13" s="26">
        <v>109</v>
      </c>
      <c r="C13" s="24" t="s">
        <v>202</v>
      </c>
      <c r="D13" s="24" t="s">
        <v>193</v>
      </c>
      <c r="E13" s="24" t="s">
        <v>11</v>
      </c>
      <c r="F13" s="70">
        <v>53</v>
      </c>
      <c r="G13" s="70"/>
      <c r="H13" s="24"/>
      <c r="I13" s="67" t="str">
        <f>LEFT(Tabel1[[#This Row],[Ruumi tüüp (TALO Tüüpruumide nimestik)]],2)</f>
        <v>21</v>
      </c>
      <c r="J13" s="25" t="s">
        <v>190</v>
      </c>
      <c r="K13" s="24" t="s">
        <v>267</v>
      </c>
      <c r="L13" s="67" t="str">
        <f>IFERROR(VLOOKUP(Tabel1[[#This Row],[Üürnik]],'Lepingu lisa'!$AW$3:$AX$22,2,FALSE),"")</f>
        <v/>
      </c>
      <c r="M13" s="67"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35">
      <c r="A14" s="24" t="s">
        <v>60</v>
      </c>
      <c r="B14" s="26">
        <v>110</v>
      </c>
      <c r="C14" s="24" t="s">
        <v>202</v>
      </c>
      <c r="D14" s="24" t="s">
        <v>205</v>
      </c>
      <c r="E14" s="24" t="s">
        <v>11</v>
      </c>
      <c r="F14" s="70">
        <v>21.2</v>
      </c>
      <c r="G14" s="70"/>
      <c r="H14" s="24"/>
      <c r="I14" s="67" t="str">
        <f>LEFT(Tabel1[[#This Row],[Ruumi tüüp (TALO Tüüpruumide nimestik)]],2)</f>
        <v>21</v>
      </c>
      <c r="J14" s="25" t="s">
        <v>190</v>
      </c>
      <c r="K14" s="24" t="s">
        <v>267</v>
      </c>
      <c r="L14" s="67" t="str">
        <f>IFERROR(VLOOKUP(Tabel1[[#This Row],[Üürnik]],'Lepingu lisa'!$AW$3:$AX$22,2,FALSE),"")</f>
        <v/>
      </c>
      <c r="M14" s="67"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35">
      <c r="A15" s="24" t="s">
        <v>60</v>
      </c>
      <c r="B15" s="26">
        <v>111</v>
      </c>
      <c r="C15" s="24" t="s">
        <v>202</v>
      </c>
      <c r="D15" s="24" t="s">
        <v>205</v>
      </c>
      <c r="E15" s="24" t="s">
        <v>11</v>
      </c>
      <c r="F15" s="70">
        <v>18.899999999999999</v>
      </c>
      <c r="G15" s="70"/>
      <c r="H15" s="24"/>
      <c r="I15" s="67" t="str">
        <f>LEFT(Tabel1[[#This Row],[Ruumi tüüp (TALO Tüüpruumide nimestik)]],2)</f>
        <v>21</v>
      </c>
      <c r="J15" s="25" t="s">
        <v>190</v>
      </c>
      <c r="K15" s="24" t="s">
        <v>267</v>
      </c>
      <c r="L15" s="67" t="str">
        <f>IFERROR(VLOOKUP(Tabel1[[#This Row],[Üürnik]],'Lepingu lisa'!$AW$3:$AX$22,2,FALSE),"")</f>
        <v/>
      </c>
      <c r="M15" s="67"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35">
      <c r="A16" s="24" t="s">
        <v>60</v>
      </c>
      <c r="B16" s="26">
        <v>112</v>
      </c>
      <c r="C16" s="24" t="s">
        <v>202</v>
      </c>
      <c r="D16" s="24" t="s">
        <v>205</v>
      </c>
      <c r="E16" s="24" t="s">
        <v>11</v>
      </c>
      <c r="F16" s="70">
        <v>18.8</v>
      </c>
      <c r="G16" s="70"/>
      <c r="H16" s="24"/>
      <c r="I16" s="67" t="str">
        <f>LEFT(Tabel1[[#This Row],[Ruumi tüüp (TALO Tüüpruumide nimestik)]],2)</f>
        <v>21</v>
      </c>
      <c r="J16" s="25" t="s">
        <v>190</v>
      </c>
      <c r="K16" s="24" t="s">
        <v>267</v>
      </c>
      <c r="L16" s="67" t="str">
        <f>IFERROR(VLOOKUP(Tabel1[[#This Row],[Üürnik]],'Lepingu lisa'!$AW$3:$AX$22,2,FALSE),"")</f>
        <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35">
      <c r="A17" s="24" t="s">
        <v>60</v>
      </c>
      <c r="B17" s="26">
        <v>113</v>
      </c>
      <c r="C17" s="24" t="s">
        <v>202</v>
      </c>
      <c r="D17" s="24" t="s">
        <v>205</v>
      </c>
      <c r="E17" s="24" t="s">
        <v>11</v>
      </c>
      <c r="F17" s="70">
        <v>17.3</v>
      </c>
      <c r="G17" s="70"/>
      <c r="H17" s="24"/>
      <c r="I17" s="67" t="str">
        <f>LEFT(Tabel1[[#This Row],[Ruumi tüüp (TALO Tüüpruumide nimestik)]],2)</f>
        <v>21</v>
      </c>
      <c r="J17" s="25" t="s">
        <v>190</v>
      </c>
      <c r="K17" s="24" t="s">
        <v>267</v>
      </c>
      <c r="L17" s="67" t="str">
        <f>IFERROR(VLOOKUP(Tabel1[[#This Row],[Üürnik]],'Lepingu lisa'!$AW$3:$AX$22,2,FALSE),"")</f>
        <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35">
      <c r="A18" s="24" t="s">
        <v>60</v>
      </c>
      <c r="B18" s="26">
        <v>114</v>
      </c>
      <c r="C18" s="24" t="s">
        <v>197</v>
      </c>
      <c r="D18" s="24" t="s">
        <v>114</v>
      </c>
      <c r="E18" s="24" t="s">
        <v>54</v>
      </c>
      <c r="F18" s="70">
        <v>3.1</v>
      </c>
      <c r="G18" s="70"/>
      <c r="H18" s="24"/>
      <c r="I18" s="67" t="str">
        <f>LEFT(Tabel1[[#This Row],[Ruumi tüüp (TALO Tüüpruumide nimestik)]],2)</f>
        <v>94</v>
      </c>
      <c r="J18" s="25"/>
      <c r="K18" s="24"/>
      <c r="L18" s="67" t="str">
        <f>IFERROR(VLOOKUP(Tabel1[[#This Row],[Üürnik]],'Lepingu lisa'!$AW$3:$AX$22,2,FALSE),"")</f>
        <v/>
      </c>
      <c r="M18" s="67"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35">
      <c r="A19" s="24" t="s">
        <v>60</v>
      </c>
      <c r="B19" s="26">
        <v>115</v>
      </c>
      <c r="C19" s="24" t="s">
        <v>202</v>
      </c>
      <c r="D19" s="24" t="s">
        <v>81</v>
      </c>
      <c r="E19" s="24" t="s">
        <v>52</v>
      </c>
      <c r="F19" s="70">
        <v>27.1</v>
      </c>
      <c r="G19" s="70"/>
      <c r="H19" s="24" t="s">
        <v>270</v>
      </c>
      <c r="I19" s="67" t="str">
        <f>LEFT(Tabel1[[#This Row],[Ruumi tüüp (TALO Tüüpruumide nimestik)]],2)</f>
        <v>91</v>
      </c>
      <c r="J19" s="25" t="s">
        <v>225</v>
      </c>
      <c r="K19" s="24"/>
      <c r="L19" s="67" t="str">
        <f>IFERROR(VLOOKUP(Tabel1[[#This Row],[Üürnik]],'Lepingu lisa'!$AW$3:$AX$22,2,FALSE),"")</f>
        <v/>
      </c>
      <c r="M19" s="67" t="str">
        <f>IFERROR(VLOOKUP(Tabel1[[#This Row],[Jaotus]],Tabelid!L:M,2,FALSE),"")</f>
        <v>MUU_FLOOR</v>
      </c>
      <c r="N19" s="16"/>
      <c r="O19" s="45">
        <v>0</v>
      </c>
      <c r="P19" s="45"/>
      <c r="Q19" s="45">
        <v>1</v>
      </c>
      <c r="R19" s="45">
        <v>1</v>
      </c>
      <c r="S19" s="45"/>
      <c r="T19" s="45"/>
      <c r="U19" s="45"/>
      <c r="V19" s="45"/>
      <c r="W19" s="45"/>
      <c r="X19" s="45"/>
      <c r="Y19" s="45"/>
      <c r="Z19" s="45"/>
      <c r="AA19" s="45"/>
      <c r="AB19" s="45"/>
      <c r="AC19" s="45"/>
      <c r="AD19" s="45"/>
      <c r="AE19" s="45"/>
      <c r="AF19" s="45"/>
      <c r="AG19" s="45"/>
    </row>
    <row r="20" spans="1:33" x14ac:dyDescent="0.35">
      <c r="A20" s="24" t="s">
        <v>60</v>
      </c>
      <c r="B20" s="26" t="s">
        <v>253</v>
      </c>
      <c r="C20" s="24" t="s">
        <v>164</v>
      </c>
      <c r="D20" s="24" t="s">
        <v>201</v>
      </c>
      <c r="E20" s="24" t="s">
        <v>53</v>
      </c>
      <c r="F20" s="70">
        <v>2.5</v>
      </c>
      <c r="G20" s="70"/>
      <c r="H20" s="24"/>
      <c r="I20" s="67" t="str">
        <f>LEFT(Tabel1[[#This Row],[Ruumi tüüp (TALO Tüüpruumide nimestik)]],2)</f>
        <v>92</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35">
      <c r="A21" s="24" t="s">
        <v>60</v>
      </c>
      <c r="B21" s="26">
        <v>116</v>
      </c>
      <c r="C21" s="24" t="s">
        <v>202</v>
      </c>
      <c r="D21" s="24" t="s">
        <v>78</v>
      </c>
      <c r="E21" s="24" t="s">
        <v>30</v>
      </c>
      <c r="F21" s="70">
        <v>32.9</v>
      </c>
      <c r="G21" s="70"/>
      <c r="H21" s="24"/>
      <c r="I21" s="67" t="str">
        <f>LEFT(Tabel1[[#This Row],[Ruumi tüüp (TALO Tüüpruumide nimestik)]],2)</f>
        <v>53</v>
      </c>
      <c r="J21" s="25" t="s">
        <v>190</v>
      </c>
      <c r="K21" s="24" t="s">
        <v>265</v>
      </c>
      <c r="L21" s="67" t="str">
        <f>IFERROR(VLOOKUP(Tabel1[[#This Row],[Üürnik]],'Lepingu lisa'!$AW$3:$AX$22,2,FALSE),"")</f>
        <v>TARTU851_11</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35">
      <c r="A22" s="24" t="s">
        <v>60</v>
      </c>
      <c r="B22" s="26">
        <v>117</v>
      </c>
      <c r="C22" s="24" t="s">
        <v>202</v>
      </c>
      <c r="D22" s="24" t="s">
        <v>78</v>
      </c>
      <c r="E22" s="24" t="s">
        <v>30</v>
      </c>
      <c r="F22" s="70">
        <v>44.3</v>
      </c>
      <c r="G22" s="70"/>
      <c r="H22" s="24"/>
      <c r="I22" s="67" t="str">
        <f>LEFT(Tabel1[[#This Row],[Ruumi tüüp (TALO Tüüpruumide nimestik)]],2)</f>
        <v>53</v>
      </c>
      <c r="J22" s="25" t="s">
        <v>190</v>
      </c>
      <c r="K22" s="24" t="s">
        <v>265</v>
      </c>
      <c r="L22" s="67" t="str">
        <f>IFERROR(VLOOKUP(Tabel1[[#This Row],[Üürnik]],'Lepingu lisa'!$AW$3:$AX$22,2,FALSE),"")</f>
        <v>TARTU851_11</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35">
      <c r="A23" s="24" t="s">
        <v>60</v>
      </c>
      <c r="B23" s="26">
        <v>118</v>
      </c>
      <c r="C23" s="24" t="s">
        <v>202</v>
      </c>
      <c r="D23" s="24" t="s">
        <v>78</v>
      </c>
      <c r="E23" s="24" t="s">
        <v>30</v>
      </c>
      <c r="F23" s="70">
        <v>4.3</v>
      </c>
      <c r="G23" s="70"/>
      <c r="H23" s="24"/>
      <c r="I23" s="67" t="str">
        <f>LEFT(Tabel1[[#This Row],[Ruumi tüüp (TALO Tüüpruumide nimestik)]],2)</f>
        <v>53</v>
      </c>
      <c r="J23" s="25" t="s">
        <v>190</v>
      </c>
      <c r="K23" s="24" t="s">
        <v>265</v>
      </c>
      <c r="L23" s="67" t="str">
        <f>IFERROR(VLOOKUP(Tabel1[[#This Row],[Üürnik]],'Lepingu lisa'!$AW$3:$AX$22,2,FALSE),"")</f>
        <v>TARTU851_11</v>
      </c>
      <c r="M23" s="67"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35">
      <c r="A24" s="24" t="s">
        <v>60</v>
      </c>
      <c r="B24" s="26">
        <v>119</v>
      </c>
      <c r="C24" s="24" t="s">
        <v>202</v>
      </c>
      <c r="D24" s="24" t="s">
        <v>78</v>
      </c>
      <c r="E24" s="24" t="s">
        <v>30</v>
      </c>
      <c r="F24" s="70">
        <v>12.9</v>
      </c>
      <c r="G24" s="70"/>
      <c r="H24" s="24"/>
      <c r="I24" s="67" t="str">
        <f>LEFT(Tabel1[[#This Row],[Ruumi tüüp (TALO Tüüpruumide nimestik)]],2)</f>
        <v>53</v>
      </c>
      <c r="J24" s="25" t="s">
        <v>190</v>
      </c>
      <c r="K24" s="24" t="s">
        <v>265</v>
      </c>
      <c r="L24" s="67" t="str">
        <f>IFERROR(VLOOKUP(Tabel1[[#This Row],[Üürnik]],'Lepingu lisa'!$AW$3:$AX$22,2,FALSE),"")</f>
        <v>TARTU851_11</v>
      </c>
      <c r="M24" s="67"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35">
      <c r="A25" s="24" t="s">
        <v>60</v>
      </c>
      <c r="B25" s="26">
        <v>120</v>
      </c>
      <c r="C25" s="24" t="s">
        <v>202</v>
      </c>
      <c r="D25" s="24" t="s">
        <v>84</v>
      </c>
      <c r="E25" s="24" t="s">
        <v>37</v>
      </c>
      <c r="F25" s="70">
        <v>4.8</v>
      </c>
      <c r="G25" s="70"/>
      <c r="H25" s="24"/>
      <c r="I25" s="67" t="str">
        <f>LEFT(Tabel1[[#This Row],[Ruumi tüüp (TALO Tüüpruumide nimestik)]],2)</f>
        <v>72</v>
      </c>
      <c r="J25" s="25" t="s">
        <v>190</v>
      </c>
      <c r="K25" s="24" t="s">
        <v>265</v>
      </c>
      <c r="L25" s="67" t="str">
        <f>IFERROR(VLOOKUP(Tabel1[[#This Row],[Üürnik]],'Lepingu lisa'!$AW$3:$AX$22,2,FALSE),"")</f>
        <v>TARTU851_11</v>
      </c>
      <c r="M25" s="67"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35">
      <c r="A26" s="24" t="s">
        <v>60</v>
      </c>
      <c r="B26" s="26">
        <v>121</v>
      </c>
      <c r="C26" s="24" t="s">
        <v>202</v>
      </c>
      <c r="D26" s="24" t="s">
        <v>86</v>
      </c>
      <c r="E26" s="24" t="s">
        <v>36</v>
      </c>
      <c r="F26" s="70">
        <v>6.3</v>
      </c>
      <c r="G26" s="70"/>
      <c r="H26" s="24"/>
      <c r="I26" s="67" t="str">
        <f>LEFT(Tabel1[[#This Row],[Ruumi tüüp (TALO Tüüpruumide nimestik)]],2)</f>
        <v>71</v>
      </c>
      <c r="J26" s="80" t="s">
        <v>190</v>
      </c>
      <c r="K26" s="24" t="s">
        <v>265</v>
      </c>
      <c r="L26" s="67" t="str">
        <f>IFERROR(VLOOKUP(Tabel1[[#This Row],[Üürnik]],'Lepingu lisa'!$AW$3:$AX$22,2,FALSE),"")</f>
        <v>TARTU851_11</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35">
      <c r="A27" s="24" t="s">
        <v>60</v>
      </c>
      <c r="B27" s="26">
        <v>122</v>
      </c>
      <c r="C27" s="24" t="s">
        <v>202</v>
      </c>
      <c r="D27" s="24" t="s">
        <v>80</v>
      </c>
      <c r="E27" s="24" t="s">
        <v>38</v>
      </c>
      <c r="F27" s="70">
        <v>2.5</v>
      </c>
      <c r="G27" s="70"/>
      <c r="H27" s="24"/>
      <c r="I27" s="67" t="str">
        <f>LEFT(Tabel1[[#This Row],[Ruumi tüüp (TALO Tüüpruumide nimestik)]],2)</f>
        <v>73</v>
      </c>
      <c r="J27" s="80" t="s">
        <v>190</v>
      </c>
      <c r="K27" s="24" t="s">
        <v>265</v>
      </c>
      <c r="L27" s="67" t="str">
        <f>IFERROR(VLOOKUP(Tabel1[[#This Row],[Üürnik]],'Lepingu lisa'!$AW$3:$AX$22,2,FALSE),"")</f>
        <v>TARTU851_11</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35">
      <c r="A28" s="24" t="s">
        <v>60</v>
      </c>
      <c r="B28" s="26">
        <v>123</v>
      </c>
      <c r="C28" s="24" t="s">
        <v>202</v>
      </c>
      <c r="D28" s="24" t="s">
        <v>85</v>
      </c>
      <c r="E28" s="24" t="s">
        <v>13</v>
      </c>
      <c r="F28" s="70">
        <v>3.4</v>
      </c>
      <c r="G28" s="70"/>
      <c r="H28" s="24"/>
      <c r="I28" s="67" t="str">
        <f>LEFT(Tabel1[[#This Row],[Ruumi tüüp (TALO Tüüpruumide nimestik)]],2)</f>
        <v>23</v>
      </c>
      <c r="J28" s="25" t="s">
        <v>247</v>
      </c>
      <c r="K28" s="24"/>
      <c r="L28" s="67" t="str">
        <f>IFERROR(VLOOKUP(Tabel1[[#This Row],[Üürnik]],'Lepingu lisa'!$AW$3:$AX$22,2,FALSE),"")</f>
        <v/>
      </c>
      <c r="M28" s="67" t="str">
        <f>IFERROR(VLOOKUP(Tabel1[[#This Row],[Jaotus]],Tabelid!L:M,2,FALSE),"")</f>
        <v>FLOOR</v>
      </c>
      <c r="N28" s="16"/>
      <c r="O28" s="45"/>
      <c r="P28" s="45"/>
      <c r="Q28" s="45"/>
      <c r="R28" s="45"/>
      <c r="S28" s="45"/>
      <c r="T28" s="45"/>
      <c r="U28" s="45"/>
      <c r="V28" s="45"/>
      <c r="W28" s="45"/>
      <c r="X28" s="45"/>
      <c r="Y28" s="45"/>
      <c r="Z28" s="45"/>
      <c r="AA28" s="45"/>
      <c r="AB28" s="45"/>
      <c r="AC28" s="45"/>
      <c r="AD28" s="45"/>
      <c r="AE28" s="45"/>
      <c r="AF28" s="45"/>
      <c r="AG28" s="45"/>
    </row>
    <row r="29" spans="1:33" x14ac:dyDescent="0.35">
      <c r="A29" s="24" t="s">
        <v>60</v>
      </c>
      <c r="B29" s="26">
        <v>124</v>
      </c>
      <c r="C29" s="24" t="s">
        <v>202</v>
      </c>
      <c r="D29" s="24" t="s">
        <v>93</v>
      </c>
      <c r="E29" s="24" t="s">
        <v>52</v>
      </c>
      <c r="F29" s="70">
        <v>2.9</v>
      </c>
      <c r="G29" s="70"/>
      <c r="H29" s="24"/>
      <c r="I29" s="67" t="str">
        <f>LEFT(Tabel1[[#This Row],[Ruumi tüüp (TALO Tüüpruumide nimestik)]],2)</f>
        <v>91</v>
      </c>
      <c r="J29" s="80" t="s">
        <v>190</v>
      </c>
      <c r="K29" s="24" t="s">
        <v>265</v>
      </c>
      <c r="L29" s="67" t="str">
        <f>IFERROR(VLOOKUP(Tabel1[[#This Row],[Üürnik]],'Lepingu lisa'!$AW$3:$AX$22,2,FALSE),"")</f>
        <v>TARTU851_11</v>
      </c>
      <c r="M29" s="67"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35">
      <c r="A30" s="24" t="s">
        <v>60</v>
      </c>
      <c r="B30" s="26">
        <v>125</v>
      </c>
      <c r="C30" s="24" t="s">
        <v>197</v>
      </c>
      <c r="D30" s="24" t="s">
        <v>101</v>
      </c>
      <c r="E30" s="24" t="s">
        <v>54</v>
      </c>
      <c r="F30" s="70">
        <v>4.9000000000000004</v>
      </c>
      <c r="G30" s="70"/>
      <c r="H30" s="24"/>
      <c r="I30" s="67" t="str">
        <f>LEFT(Tabel1[[#This Row],[Ruumi tüüp (TALO Tüüpruumide nimestik)]],2)</f>
        <v>94</v>
      </c>
      <c r="J30" s="80"/>
      <c r="K30" s="24"/>
      <c r="L30" s="67" t="str">
        <f>IFERROR(VLOOKUP(Tabel1[[#This Row],[Üürnik]],'Lepingu lisa'!$AW$3:$AX$22,2,FALSE),"")</f>
        <v/>
      </c>
      <c r="M30" s="67"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35">
      <c r="A31" s="24" t="s">
        <v>60</v>
      </c>
      <c r="B31" s="26">
        <v>126</v>
      </c>
      <c r="C31" s="24" t="s">
        <v>202</v>
      </c>
      <c r="D31" s="24" t="s">
        <v>85</v>
      </c>
      <c r="E31" s="24" t="s">
        <v>13</v>
      </c>
      <c r="F31" s="70">
        <v>2.2000000000000002</v>
      </c>
      <c r="G31" s="70"/>
      <c r="H31" s="24"/>
      <c r="I31" s="67" t="str">
        <f>LEFT(Tabel1[[#This Row],[Ruumi tüüp (TALO Tüüpruumide nimestik)]],2)</f>
        <v>23</v>
      </c>
      <c r="J31" s="80" t="s">
        <v>190</v>
      </c>
      <c r="K31" s="24" t="s">
        <v>267</v>
      </c>
      <c r="L31" s="67" t="str">
        <f>IFERROR(VLOOKUP(Tabel1[[#This Row],[Üürnik]],'Lepingu lisa'!$AW$3:$AX$22,2,FALSE),"")</f>
        <v/>
      </c>
      <c r="M31" s="67"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35">
      <c r="A32" s="24" t="s">
        <v>60</v>
      </c>
      <c r="B32" s="26">
        <v>127</v>
      </c>
      <c r="C32" s="24" t="s">
        <v>202</v>
      </c>
      <c r="D32" s="24" t="s">
        <v>85</v>
      </c>
      <c r="E32" s="24" t="s">
        <v>13</v>
      </c>
      <c r="F32" s="70">
        <v>2.4</v>
      </c>
      <c r="G32" s="70"/>
      <c r="H32" s="24"/>
      <c r="I32" s="67" t="str">
        <f>LEFT(Tabel1[[#This Row],[Ruumi tüüp (TALO Tüüpruumide nimestik)]],2)</f>
        <v>23</v>
      </c>
      <c r="J32" s="80" t="s">
        <v>190</v>
      </c>
      <c r="K32" s="24" t="s">
        <v>267</v>
      </c>
      <c r="L32" s="67" t="str">
        <f>IFERROR(VLOOKUP(Tabel1[[#This Row],[Üürnik]],'Lepingu lisa'!$AW$3:$AX$22,2,FALSE),"")</f>
        <v/>
      </c>
      <c r="M32" s="67"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35">
      <c r="A33" s="24" t="s">
        <v>60</v>
      </c>
      <c r="B33" s="26">
        <v>128</v>
      </c>
      <c r="C33" s="24" t="s">
        <v>202</v>
      </c>
      <c r="D33" s="24" t="s">
        <v>81</v>
      </c>
      <c r="E33" s="24" t="s">
        <v>52</v>
      </c>
      <c r="F33" s="70">
        <v>7.7</v>
      </c>
      <c r="G33" s="70"/>
      <c r="H33" s="24"/>
      <c r="I33" s="67" t="str">
        <f>LEFT(Tabel1[[#This Row],[Ruumi tüüp (TALO Tüüpruumide nimestik)]],2)</f>
        <v>91</v>
      </c>
      <c r="J33" s="80" t="s">
        <v>190</v>
      </c>
      <c r="K33" s="24" t="s">
        <v>267</v>
      </c>
      <c r="L33" s="67" t="str">
        <f>IFERROR(VLOOKUP(Tabel1[[#This Row],[Üürnik]],'Lepingu lisa'!$AW$3:$AX$22,2,FALSE),"")</f>
        <v/>
      </c>
      <c r="M33" s="67"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35">
      <c r="A34" s="24" t="s">
        <v>60</v>
      </c>
      <c r="B34" s="26" t="s">
        <v>254</v>
      </c>
      <c r="C34" s="24" t="s">
        <v>202</v>
      </c>
      <c r="D34" s="24" t="s">
        <v>88</v>
      </c>
      <c r="E34" s="24" t="s">
        <v>45</v>
      </c>
      <c r="F34" s="70">
        <v>3</v>
      </c>
      <c r="G34" s="70"/>
      <c r="H34" s="24"/>
      <c r="I34" s="67" t="str">
        <f>LEFT(Tabel1[[#This Row],[Ruumi tüüp (TALO Tüüpruumide nimestik)]],2)</f>
        <v>83</v>
      </c>
      <c r="J34" s="80" t="s">
        <v>190</v>
      </c>
      <c r="K34" s="24" t="s">
        <v>267</v>
      </c>
      <c r="L34" s="67" t="str">
        <f>IFERROR(VLOOKUP(Tabel1[[#This Row],[Üürnik]],'Lepingu lisa'!$AW$3:$AX$22,2,FALSE),"")</f>
        <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35">
      <c r="A35" s="24" t="s">
        <v>60</v>
      </c>
      <c r="B35" s="26">
        <v>129</v>
      </c>
      <c r="C35" s="24" t="s">
        <v>202</v>
      </c>
      <c r="D35" s="24" t="s">
        <v>81</v>
      </c>
      <c r="E35" s="24" t="s">
        <v>52</v>
      </c>
      <c r="F35" s="70">
        <v>23</v>
      </c>
      <c r="G35" s="70"/>
      <c r="H35" s="24"/>
      <c r="I35" s="67" t="str">
        <f>LEFT(Tabel1[[#This Row],[Ruumi tüüp (TALO Tüüpruumide nimestik)]],2)</f>
        <v>91</v>
      </c>
      <c r="J35" s="25" t="s">
        <v>190</v>
      </c>
      <c r="K35" s="24" t="s">
        <v>267</v>
      </c>
      <c r="L35" s="67" t="str">
        <f>IFERROR(VLOOKUP(Tabel1[[#This Row],[Üürnik]],'Lepingu lisa'!$AW$3:$AX$22,2,FALSE),"")</f>
        <v/>
      </c>
      <c r="M35" s="67"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35">
      <c r="A36" s="24" t="s">
        <v>60</v>
      </c>
      <c r="B36" s="26">
        <v>130</v>
      </c>
      <c r="C36" s="24" t="s">
        <v>202</v>
      </c>
      <c r="D36" s="24" t="s">
        <v>143</v>
      </c>
      <c r="E36" s="24" t="s">
        <v>27</v>
      </c>
      <c r="F36" s="70">
        <v>4.2</v>
      </c>
      <c r="G36" s="70"/>
      <c r="H36" s="24"/>
      <c r="I36" s="67" t="str">
        <f>LEFT(Tabel1[[#This Row],[Ruumi tüüp (TALO Tüüpruumide nimestik)]],2)</f>
        <v>49</v>
      </c>
      <c r="J36" s="25" t="s">
        <v>190</v>
      </c>
      <c r="K36" s="24" t="s">
        <v>267</v>
      </c>
      <c r="L36" s="67" t="str">
        <f>IFERROR(VLOOKUP(Tabel1[[#This Row],[Üürnik]],'Lepingu lisa'!$AW$3:$AX$22,2,FALSE),"")</f>
        <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35">
      <c r="A37" s="24" t="s">
        <v>60</v>
      </c>
      <c r="B37" s="26">
        <v>131</v>
      </c>
      <c r="C37" s="24" t="s">
        <v>202</v>
      </c>
      <c r="D37" s="24" t="s">
        <v>143</v>
      </c>
      <c r="E37" s="24" t="s">
        <v>27</v>
      </c>
      <c r="F37" s="70">
        <v>4.3</v>
      </c>
      <c r="G37" s="70"/>
      <c r="H37" s="24"/>
      <c r="I37" s="67" t="str">
        <f>LEFT(Tabel1[[#This Row],[Ruumi tüüp (TALO Tüüpruumide nimestik)]],2)</f>
        <v>49</v>
      </c>
      <c r="J37" s="25" t="s">
        <v>190</v>
      </c>
      <c r="K37" s="24" t="s">
        <v>267</v>
      </c>
      <c r="L37" s="67" t="str">
        <f>IFERROR(VLOOKUP(Tabel1[[#This Row],[Üürnik]],'Lepingu lisa'!$AW$3:$AX$22,2,FALSE),"")</f>
        <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35">
      <c r="A38" s="24" t="s">
        <v>60</v>
      </c>
      <c r="B38" s="26">
        <v>132</v>
      </c>
      <c r="C38" s="24" t="s">
        <v>202</v>
      </c>
      <c r="D38" s="24" t="s">
        <v>143</v>
      </c>
      <c r="E38" s="24" t="s">
        <v>27</v>
      </c>
      <c r="F38" s="70">
        <v>4.3</v>
      </c>
      <c r="G38" s="70"/>
      <c r="H38" s="24"/>
      <c r="I38" s="67" t="str">
        <f>LEFT(Tabel1[[#This Row],[Ruumi tüüp (TALO Tüüpruumide nimestik)]],2)</f>
        <v>49</v>
      </c>
      <c r="J38" s="25" t="s">
        <v>190</v>
      </c>
      <c r="K38" s="24" t="s">
        <v>267</v>
      </c>
      <c r="L38" s="67" t="str">
        <f>IFERROR(VLOOKUP(Tabel1[[#This Row],[Üürnik]],'Lepingu lisa'!$AW$3:$AX$22,2,FALSE),"")</f>
        <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35">
      <c r="A39" s="24" t="s">
        <v>60</v>
      </c>
      <c r="B39" s="26">
        <v>133</v>
      </c>
      <c r="C39" s="24" t="s">
        <v>202</v>
      </c>
      <c r="D39" s="24" t="s">
        <v>143</v>
      </c>
      <c r="E39" s="24" t="s">
        <v>27</v>
      </c>
      <c r="F39" s="70">
        <v>4.0999999999999996</v>
      </c>
      <c r="G39" s="70"/>
      <c r="H39" s="24"/>
      <c r="I39" s="67" t="str">
        <f>LEFT(Tabel1[[#This Row],[Ruumi tüüp (TALO Tüüpruumide nimestik)]],2)</f>
        <v>49</v>
      </c>
      <c r="J39" s="25" t="s">
        <v>190</v>
      </c>
      <c r="K39" s="24" t="s">
        <v>267</v>
      </c>
      <c r="L39" s="67" t="str">
        <f>IFERROR(VLOOKUP(Tabel1[[#This Row],[Üürnik]],'Lepingu lisa'!$AW$3:$AX$22,2,FALSE),"")</f>
        <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35">
      <c r="A40" s="24" t="s">
        <v>60</v>
      </c>
      <c r="B40" s="26">
        <v>134</v>
      </c>
      <c r="C40" s="24" t="s">
        <v>202</v>
      </c>
      <c r="D40" s="24" t="s">
        <v>143</v>
      </c>
      <c r="E40" s="24" t="s">
        <v>27</v>
      </c>
      <c r="F40" s="70">
        <v>2.2999999999999998</v>
      </c>
      <c r="G40" s="70"/>
      <c r="H40" s="24"/>
      <c r="I40" s="67" t="str">
        <f>LEFT(Tabel1[[#This Row],[Ruumi tüüp (TALO Tüüpruumide nimestik)]],2)</f>
        <v>49</v>
      </c>
      <c r="J40" s="25" t="s">
        <v>190</v>
      </c>
      <c r="K40" s="24" t="s">
        <v>267</v>
      </c>
      <c r="L40" s="67" t="str">
        <f>IFERROR(VLOOKUP(Tabel1[[#This Row],[Üürnik]],'Lepingu lisa'!$AW$3:$AX$22,2,FALSE),"")</f>
        <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35">
      <c r="A41" s="24" t="s">
        <v>60</v>
      </c>
      <c r="B41" s="26">
        <v>135</v>
      </c>
      <c r="C41" s="24" t="s">
        <v>202</v>
      </c>
      <c r="D41" s="24" t="s">
        <v>80</v>
      </c>
      <c r="E41" s="24" t="s">
        <v>38</v>
      </c>
      <c r="F41" s="70">
        <v>3.2</v>
      </c>
      <c r="G41" s="70"/>
      <c r="H41" s="24"/>
      <c r="I41" s="67" t="str">
        <f>LEFT(Tabel1[[#This Row],[Ruumi tüüp (TALO Tüüpruumide nimestik)]],2)</f>
        <v>73</v>
      </c>
      <c r="J41" s="25" t="s">
        <v>190</v>
      </c>
      <c r="K41" s="24" t="s">
        <v>267</v>
      </c>
      <c r="L41" s="67" t="str">
        <f>IFERROR(VLOOKUP(Tabel1[[#This Row],[Üürnik]],'Lepingu lisa'!$AW$3:$AX$22,2,FALSE),"")</f>
        <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35">
      <c r="A42" s="24" t="s">
        <v>60</v>
      </c>
      <c r="B42" s="26">
        <v>136</v>
      </c>
      <c r="C42" s="24" t="s">
        <v>202</v>
      </c>
      <c r="D42" s="24" t="s">
        <v>80</v>
      </c>
      <c r="E42" s="24" t="s">
        <v>38</v>
      </c>
      <c r="F42" s="70">
        <v>2.6</v>
      </c>
      <c r="G42" s="70"/>
      <c r="H42" s="24"/>
      <c r="I42" s="67" t="str">
        <f>LEFT(Tabel1[[#This Row],[Ruumi tüüp (TALO Tüüpruumide nimestik)]],2)</f>
        <v>73</v>
      </c>
      <c r="J42" s="25" t="s">
        <v>190</v>
      </c>
      <c r="K42" s="24" t="s">
        <v>267</v>
      </c>
      <c r="L42" s="67" t="str">
        <f>IFERROR(VLOOKUP(Tabel1[[#This Row],[Üürnik]],'Lepingu lisa'!$AW$3:$AX$22,2,FALSE),"")</f>
        <v/>
      </c>
      <c r="M42" s="67"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35">
      <c r="A43" s="24" t="s">
        <v>60</v>
      </c>
      <c r="B43" s="26">
        <v>137</v>
      </c>
      <c r="C43" s="24" t="s">
        <v>202</v>
      </c>
      <c r="D43" s="24" t="s">
        <v>205</v>
      </c>
      <c r="E43" s="24" t="s">
        <v>11</v>
      </c>
      <c r="F43" s="70">
        <v>13.5</v>
      </c>
      <c r="G43" s="70"/>
      <c r="H43" s="24"/>
      <c r="I43" s="67" t="str">
        <f>LEFT(Tabel1[[#This Row],[Ruumi tüüp (TALO Tüüpruumide nimestik)]],2)</f>
        <v>21</v>
      </c>
      <c r="J43" s="25" t="s">
        <v>190</v>
      </c>
      <c r="K43" s="24" t="s">
        <v>267</v>
      </c>
      <c r="L43" s="67" t="str">
        <f>IFERROR(VLOOKUP(Tabel1[[#This Row],[Üürnik]],'Lepingu lisa'!$AW$3:$AX$22,2,FALSE),"")</f>
        <v/>
      </c>
      <c r="M43" s="67"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35">
      <c r="A44" s="24" t="s">
        <v>60</v>
      </c>
      <c r="B44" s="26">
        <v>138</v>
      </c>
      <c r="C44" s="24" t="s">
        <v>202</v>
      </c>
      <c r="D44" s="24" t="s">
        <v>85</v>
      </c>
      <c r="E44" s="24" t="s">
        <v>13</v>
      </c>
      <c r="F44" s="70">
        <v>15.5</v>
      </c>
      <c r="G44" s="70"/>
      <c r="H44" s="24"/>
      <c r="I44" s="67" t="str">
        <f>LEFT(Tabel1[[#This Row],[Ruumi tüüp (TALO Tüüpruumide nimestik)]],2)</f>
        <v>23</v>
      </c>
      <c r="J44" s="25" t="s">
        <v>190</v>
      </c>
      <c r="K44" s="24" t="s">
        <v>267</v>
      </c>
      <c r="L44" s="67" t="str">
        <f>IFERROR(VLOOKUP(Tabel1[[#This Row],[Üürnik]],'Lepingu lisa'!$AW$3:$AX$22,2,FALSE),"")</f>
        <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35">
      <c r="A45" s="24" t="s">
        <v>60</v>
      </c>
      <c r="B45" s="26">
        <v>139</v>
      </c>
      <c r="C45" s="24" t="s">
        <v>202</v>
      </c>
      <c r="D45" s="24" t="s">
        <v>205</v>
      </c>
      <c r="E45" s="24" t="s">
        <v>11</v>
      </c>
      <c r="F45" s="70">
        <v>12.2</v>
      </c>
      <c r="G45" s="70"/>
      <c r="H45" s="24"/>
      <c r="I45" s="67" t="str">
        <f>LEFT(Tabel1[[#This Row],[Ruumi tüüp (TALO Tüüpruumide nimestik)]],2)</f>
        <v>21</v>
      </c>
      <c r="J45" s="25" t="s">
        <v>190</v>
      </c>
      <c r="K45" s="24" t="s">
        <v>267</v>
      </c>
      <c r="L45" s="67" t="str">
        <f>IFERROR(VLOOKUP(Tabel1[[#This Row],[Üürnik]],'Lepingu lisa'!$AW$3:$AX$22,2,FALSE),"")</f>
        <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35">
      <c r="A46" s="24" t="s">
        <v>60</v>
      </c>
      <c r="B46" s="26">
        <v>140</v>
      </c>
      <c r="C46" s="24" t="s">
        <v>202</v>
      </c>
      <c r="D46" s="24" t="s">
        <v>205</v>
      </c>
      <c r="E46" s="24" t="s">
        <v>11</v>
      </c>
      <c r="F46" s="70">
        <v>11.7</v>
      </c>
      <c r="G46" s="70"/>
      <c r="H46" s="24"/>
      <c r="I46" s="67" t="str">
        <f>LEFT(Tabel1[[#This Row],[Ruumi tüüp (TALO Tüüpruumide nimestik)]],2)</f>
        <v>21</v>
      </c>
      <c r="J46" s="25" t="s">
        <v>190</v>
      </c>
      <c r="K46" s="24" t="s">
        <v>267</v>
      </c>
      <c r="L46" s="67" t="str">
        <f>IFERROR(VLOOKUP(Tabel1[[#This Row],[Üürnik]],'Lepingu lisa'!$AW$3:$AX$22,2,FALSE),"")</f>
        <v/>
      </c>
      <c r="M46" s="67"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35">
      <c r="A47" s="24" t="s">
        <v>60</v>
      </c>
      <c r="B47" s="26">
        <v>141</v>
      </c>
      <c r="C47" s="24" t="s">
        <v>202</v>
      </c>
      <c r="D47" s="24" t="s">
        <v>205</v>
      </c>
      <c r="E47" s="24" t="s">
        <v>11</v>
      </c>
      <c r="F47" s="70">
        <v>13.2</v>
      </c>
      <c r="G47" s="70"/>
      <c r="H47" s="24"/>
      <c r="I47" s="67" t="str">
        <f>LEFT(Tabel1[[#This Row],[Ruumi tüüp (TALO Tüüpruumide nimestik)]],2)</f>
        <v>21</v>
      </c>
      <c r="J47" s="25" t="s">
        <v>190</v>
      </c>
      <c r="K47" s="24" t="s">
        <v>267</v>
      </c>
      <c r="L47" s="67" t="str">
        <f>IFERROR(VLOOKUP(Tabel1[[#This Row],[Üürnik]],'Lepingu lisa'!$AW$3:$AX$22,2,FALSE),"")</f>
        <v/>
      </c>
      <c r="M47" s="67"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35">
      <c r="A48" s="24" t="s">
        <v>60</v>
      </c>
      <c r="B48" s="26">
        <v>142</v>
      </c>
      <c r="C48" s="24" t="s">
        <v>202</v>
      </c>
      <c r="D48" s="24" t="s">
        <v>107</v>
      </c>
      <c r="E48" s="24" t="s">
        <v>42</v>
      </c>
      <c r="F48" s="70">
        <v>10.9</v>
      </c>
      <c r="G48" s="70"/>
      <c r="H48" s="24"/>
      <c r="I48" s="67" t="str">
        <f>LEFT(Tabel1[[#This Row],[Ruumi tüüp (TALO Tüüpruumide nimestik)]],2)</f>
        <v>79</v>
      </c>
      <c r="J48" s="80" t="s">
        <v>190</v>
      </c>
      <c r="K48" s="24" t="s">
        <v>267</v>
      </c>
      <c r="L48" s="67" t="str">
        <f>IFERROR(VLOOKUP(Tabel1[[#This Row],[Üürnik]],'Lepingu lisa'!$AW$3:$AX$22,2,FALSE),"")</f>
        <v/>
      </c>
      <c r="M48" s="67"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35">
      <c r="A49" s="24" t="s">
        <v>60</v>
      </c>
      <c r="B49" s="26">
        <v>143</v>
      </c>
      <c r="C49" s="24" t="s">
        <v>202</v>
      </c>
      <c r="D49" s="24" t="s">
        <v>143</v>
      </c>
      <c r="E49" s="24" t="s">
        <v>27</v>
      </c>
      <c r="F49" s="70">
        <v>8.8000000000000007</v>
      </c>
      <c r="G49" s="70"/>
      <c r="H49" s="24"/>
      <c r="I49" s="67" t="str">
        <f>LEFT(Tabel1[[#This Row],[Ruumi tüüp (TALO Tüüpruumide nimestik)]],2)</f>
        <v>49</v>
      </c>
      <c r="J49" s="80" t="s">
        <v>190</v>
      </c>
      <c r="K49" s="24" t="s">
        <v>267</v>
      </c>
      <c r="L49" s="67" t="str">
        <f>IFERROR(VLOOKUP(Tabel1[[#This Row],[Üürnik]],'Lepingu lisa'!$AW$3:$AX$22,2,FALSE),"")</f>
        <v/>
      </c>
      <c r="M49" s="67"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35">
      <c r="A50" s="24" t="s">
        <v>60</v>
      </c>
      <c r="B50" s="26">
        <v>144</v>
      </c>
      <c r="C50" s="24" t="s">
        <v>202</v>
      </c>
      <c r="D50" s="24" t="s">
        <v>80</v>
      </c>
      <c r="E50" s="24" t="s">
        <v>38</v>
      </c>
      <c r="F50" s="70">
        <v>1.3</v>
      </c>
      <c r="G50" s="70"/>
      <c r="H50" s="24"/>
      <c r="I50" s="67" t="str">
        <f>LEFT(Tabel1[[#This Row],[Ruumi tüüp (TALO Tüüpruumide nimestik)]],2)</f>
        <v>73</v>
      </c>
      <c r="J50" s="25" t="s">
        <v>247</v>
      </c>
      <c r="K50" s="24"/>
      <c r="L50" s="67" t="str">
        <f>IFERROR(VLOOKUP(Tabel1[[#This Row],[Üürnik]],'Lepingu lisa'!$AW$3:$AX$22,2,FALSE),"")</f>
        <v/>
      </c>
      <c r="M50" s="67" t="str">
        <f>IFERROR(VLOOKUP(Tabel1[[#This Row],[Jaotus]],Tabelid!L:M,2,FALSE),"")</f>
        <v>FLOOR</v>
      </c>
      <c r="N50" s="16"/>
      <c r="O50" s="45"/>
      <c r="P50" s="45"/>
      <c r="Q50" s="45"/>
      <c r="R50" s="45"/>
      <c r="S50" s="45"/>
      <c r="T50" s="45"/>
      <c r="U50" s="45"/>
      <c r="V50" s="45"/>
      <c r="W50" s="45"/>
      <c r="X50" s="45"/>
      <c r="Y50" s="45"/>
      <c r="Z50" s="45"/>
      <c r="AA50" s="45"/>
      <c r="AB50" s="45"/>
      <c r="AC50" s="45"/>
      <c r="AD50" s="45"/>
      <c r="AE50" s="45"/>
      <c r="AF50" s="45"/>
      <c r="AG50" s="45"/>
    </row>
    <row r="51" spans="1:33" x14ac:dyDescent="0.35">
      <c r="A51" s="24" t="s">
        <v>60</v>
      </c>
      <c r="B51" s="26">
        <v>145</v>
      </c>
      <c r="C51" s="24" t="s">
        <v>202</v>
      </c>
      <c r="D51" s="24" t="s">
        <v>84</v>
      </c>
      <c r="E51" s="24" t="s">
        <v>37</v>
      </c>
      <c r="F51" s="70">
        <v>8.6</v>
      </c>
      <c r="G51" s="70"/>
      <c r="H51" s="24"/>
      <c r="I51" s="67" t="str">
        <f>LEFT(Tabel1[[#This Row],[Ruumi tüüp (TALO Tüüpruumide nimestik)]],2)</f>
        <v>72</v>
      </c>
      <c r="J51" s="25" t="s">
        <v>247</v>
      </c>
      <c r="K51" s="24"/>
      <c r="L51" s="67" t="str">
        <f>IFERROR(VLOOKUP(Tabel1[[#This Row],[Üürnik]],'Lepingu lisa'!$AW$3:$AX$22,2,FALSE),"")</f>
        <v/>
      </c>
      <c r="M51" s="67" t="str">
        <f>IFERROR(VLOOKUP(Tabel1[[#This Row],[Jaotus]],Tabelid!L:M,2,FALSE),"")</f>
        <v>FLOOR</v>
      </c>
      <c r="N51" s="16"/>
      <c r="O51" s="45"/>
      <c r="P51" s="45"/>
      <c r="Q51" s="45"/>
      <c r="R51" s="45"/>
      <c r="S51" s="45"/>
      <c r="T51" s="45"/>
      <c r="U51" s="45"/>
      <c r="V51" s="45"/>
      <c r="W51" s="45"/>
      <c r="X51" s="45"/>
      <c r="Y51" s="45"/>
      <c r="Z51" s="45"/>
      <c r="AA51" s="45"/>
      <c r="AB51" s="45"/>
      <c r="AC51" s="45"/>
      <c r="AD51" s="45"/>
      <c r="AE51" s="45"/>
      <c r="AF51" s="45"/>
      <c r="AG51" s="45"/>
    </row>
    <row r="52" spans="1:33" x14ac:dyDescent="0.35">
      <c r="A52" s="24" t="s">
        <v>60</v>
      </c>
      <c r="B52" s="26">
        <v>146</v>
      </c>
      <c r="C52" s="24" t="s">
        <v>197</v>
      </c>
      <c r="D52" s="24" t="s">
        <v>101</v>
      </c>
      <c r="E52" s="24" t="s">
        <v>54</v>
      </c>
      <c r="F52" s="70">
        <v>42.1</v>
      </c>
      <c r="G52" s="70"/>
      <c r="H52" s="24"/>
      <c r="I52" s="67" t="str">
        <f>LEFT(Tabel1[[#This Row],[Ruumi tüüp (TALO Tüüpruumide nimestik)]],2)</f>
        <v>94</v>
      </c>
      <c r="J52" s="80"/>
      <c r="K52" s="24"/>
      <c r="L52" s="67" t="str">
        <f>IFERROR(VLOOKUP(Tabel1[[#This Row],[Üürnik]],'Lepingu lisa'!$AW$3:$AX$22,2,FALSE),"")</f>
        <v/>
      </c>
      <c r="M52" s="67"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35">
      <c r="A53" s="24" t="s">
        <v>60</v>
      </c>
      <c r="B53" s="26">
        <v>147</v>
      </c>
      <c r="C53" s="24" t="s">
        <v>197</v>
      </c>
      <c r="D53" s="24" t="s">
        <v>101</v>
      </c>
      <c r="E53" s="24" t="s">
        <v>54</v>
      </c>
      <c r="F53" s="70">
        <v>13.6</v>
      </c>
      <c r="G53" s="70"/>
      <c r="H53" s="24"/>
      <c r="I53" s="67" t="str">
        <f>LEFT(Tabel1[[#This Row],[Ruumi tüüp (TALO Tüüpruumide nimestik)]],2)</f>
        <v>94</v>
      </c>
      <c r="J53" s="80"/>
      <c r="K53" s="24"/>
      <c r="L53" s="67" t="str">
        <f>IFERROR(VLOOKUP(Tabel1[[#This Row],[Üürnik]],'Lepingu lisa'!$AW$3:$AX$22,2,FALSE),"")</f>
        <v/>
      </c>
      <c r="M53" s="67"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35">
      <c r="A54" s="24" t="s">
        <v>60</v>
      </c>
      <c r="B54" s="26">
        <v>148</v>
      </c>
      <c r="C54" s="24" t="s">
        <v>202</v>
      </c>
      <c r="D54" s="24" t="s">
        <v>80</v>
      </c>
      <c r="E54" s="24" t="s">
        <v>38</v>
      </c>
      <c r="F54" s="70">
        <v>6.9</v>
      </c>
      <c r="G54" s="70"/>
      <c r="H54" s="24"/>
      <c r="I54" s="67" t="str">
        <f>LEFT(Tabel1[[#This Row],[Ruumi tüüp (TALO Tüüpruumide nimestik)]],2)</f>
        <v>73</v>
      </c>
      <c r="J54" s="25" t="s">
        <v>190</v>
      </c>
      <c r="K54" s="24" t="s">
        <v>267</v>
      </c>
      <c r="L54" s="67" t="str">
        <f>IFERROR(VLOOKUP(Tabel1[[#This Row],[Üürnik]],'Lepingu lisa'!$AW$3:$AX$22,2,FALSE),"")</f>
        <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35">
      <c r="A55" s="24" t="s">
        <v>60</v>
      </c>
      <c r="B55" s="26">
        <v>149</v>
      </c>
      <c r="C55" s="24" t="s">
        <v>202</v>
      </c>
      <c r="D55" s="24" t="s">
        <v>80</v>
      </c>
      <c r="E55" s="24" t="s">
        <v>38</v>
      </c>
      <c r="F55" s="70">
        <v>10.7</v>
      </c>
      <c r="G55" s="70"/>
      <c r="H55" s="24"/>
      <c r="I55" s="67" t="str">
        <f>LEFT(Tabel1[[#This Row],[Ruumi tüüp (TALO Tüüpruumide nimestik)]],2)</f>
        <v>73</v>
      </c>
      <c r="J55" s="80" t="s">
        <v>190</v>
      </c>
      <c r="K55" s="24" t="s">
        <v>267</v>
      </c>
      <c r="L55" s="67" t="str">
        <f>IFERROR(VLOOKUP(Tabel1[[#This Row],[Üürnik]],'Lepingu lisa'!$AW$3:$AX$22,2,FALSE),"")</f>
        <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35">
      <c r="A56" s="24" t="s">
        <v>60</v>
      </c>
      <c r="B56" s="26">
        <v>150</v>
      </c>
      <c r="C56" s="24" t="s">
        <v>202</v>
      </c>
      <c r="D56" s="24" t="s">
        <v>85</v>
      </c>
      <c r="E56" s="24" t="s">
        <v>13</v>
      </c>
      <c r="F56" s="70">
        <v>4.0999999999999996</v>
      </c>
      <c r="G56" s="70"/>
      <c r="H56" s="24"/>
      <c r="I56" s="67" t="str">
        <f>LEFT(Tabel1[[#This Row],[Ruumi tüüp (TALO Tüüpruumide nimestik)]],2)</f>
        <v>23</v>
      </c>
      <c r="J56" s="25" t="s">
        <v>247</v>
      </c>
      <c r="K56" s="24"/>
      <c r="L56" s="67" t="str">
        <f>IFERROR(VLOOKUP(Tabel1[[#This Row],[Üürnik]],'Lepingu lisa'!$AW$3:$AX$22,2,FALSE),"")</f>
        <v/>
      </c>
      <c r="M56" s="67" t="str">
        <f>IFERROR(VLOOKUP(Tabel1[[#This Row],[Jaotus]],Tabelid!L:M,2,FALSE),"")</f>
        <v>FLOOR</v>
      </c>
      <c r="N56" s="16"/>
      <c r="O56" s="45"/>
      <c r="P56" s="45"/>
      <c r="Q56" s="45"/>
      <c r="R56" s="45"/>
      <c r="S56" s="45"/>
      <c r="T56" s="45"/>
      <c r="U56" s="45"/>
      <c r="V56" s="45"/>
      <c r="W56" s="45"/>
      <c r="X56" s="45"/>
      <c r="Y56" s="45"/>
      <c r="Z56" s="45"/>
      <c r="AA56" s="45"/>
      <c r="AB56" s="45"/>
      <c r="AC56" s="45"/>
      <c r="AD56" s="45"/>
      <c r="AE56" s="45"/>
      <c r="AF56" s="45"/>
      <c r="AG56" s="45"/>
    </row>
    <row r="57" spans="1:33" x14ac:dyDescent="0.35">
      <c r="A57" s="24" t="s">
        <v>60</v>
      </c>
      <c r="B57" s="26">
        <v>151</v>
      </c>
      <c r="C57" s="24" t="s">
        <v>164</v>
      </c>
      <c r="D57" s="24" t="s">
        <v>97</v>
      </c>
      <c r="E57" s="24" t="s">
        <v>53</v>
      </c>
      <c r="F57" s="70">
        <v>3.1</v>
      </c>
      <c r="G57" s="70"/>
      <c r="H57" s="24"/>
      <c r="I57" s="67" t="str">
        <f>LEFT(Tabel1[[#This Row],[Ruumi tüüp (TALO Tüüpruumide nimestik)]],2)</f>
        <v>92</v>
      </c>
      <c r="J57" s="80"/>
      <c r="K57" s="24"/>
      <c r="L57" s="67" t="str">
        <f>IFERROR(VLOOKUP(Tabel1[[#This Row],[Üürnik]],'Lepingu lisa'!$AW$3:$AX$22,2,FALSE),"")</f>
        <v/>
      </c>
      <c r="M57" s="67"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35">
      <c r="A58" s="24" t="s">
        <v>60</v>
      </c>
      <c r="B58" s="26">
        <v>152</v>
      </c>
      <c r="C58" s="24" t="s">
        <v>202</v>
      </c>
      <c r="D58" s="24" t="s">
        <v>88</v>
      </c>
      <c r="E58" s="24" t="s">
        <v>45</v>
      </c>
      <c r="F58" s="70">
        <v>2.1</v>
      </c>
      <c r="G58" s="70"/>
      <c r="H58" s="24"/>
      <c r="I58" s="67" t="str">
        <f>LEFT(Tabel1[[#This Row],[Ruumi tüüp (TALO Tüüpruumide nimestik)]],2)</f>
        <v>83</v>
      </c>
      <c r="J58" s="25" t="s">
        <v>191</v>
      </c>
      <c r="K58" s="24"/>
      <c r="L58" s="67" t="str">
        <f>IFERROR(VLOOKUP(Tabel1[[#This Row],[Üürnik]],'Lepingu lisa'!$AW$3:$AX$22,2,FALSE),"")</f>
        <v/>
      </c>
      <c r="M58" s="67" t="str">
        <f>IFERROR(VLOOKUP(Tabel1[[#This Row],[Jaotus]],Tabelid!L:M,2,FALSE),"")</f>
        <v>BUILDING</v>
      </c>
      <c r="N58" s="16"/>
      <c r="O58" s="45"/>
      <c r="P58" s="45"/>
      <c r="Q58" s="45"/>
      <c r="R58" s="45"/>
      <c r="S58" s="45"/>
      <c r="T58" s="45"/>
      <c r="U58" s="45"/>
      <c r="V58" s="45"/>
      <c r="W58" s="45"/>
      <c r="X58" s="45"/>
      <c r="Y58" s="45"/>
      <c r="Z58" s="45"/>
      <c r="AA58" s="45"/>
      <c r="AB58" s="45"/>
      <c r="AC58" s="45"/>
      <c r="AD58" s="45"/>
      <c r="AE58" s="45"/>
      <c r="AF58" s="45"/>
      <c r="AG58" s="45"/>
    </row>
    <row r="59" spans="1:33" x14ac:dyDescent="0.35">
      <c r="A59" s="24" t="s">
        <v>60</v>
      </c>
      <c r="B59" s="26">
        <v>153</v>
      </c>
      <c r="C59" s="24" t="s">
        <v>202</v>
      </c>
      <c r="D59" s="24" t="s">
        <v>205</v>
      </c>
      <c r="E59" s="24" t="s">
        <v>11</v>
      </c>
      <c r="F59" s="70">
        <v>44.8</v>
      </c>
      <c r="G59" s="70"/>
      <c r="H59" s="24"/>
      <c r="I59" s="67" t="str">
        <f>LEFT(Tabel1[[#This Row],[Ruumi tüüp (TALO Tüüpruumide nimestik)]],2)</f>
        <v>21</v>
      </c>
      <c r="J59" s="80" t="s">
        <v>190</v>
      </c>
      <c r="K59" s="24" t="s">
        <v>261</v>
      </c>
      <c r="L59" s="67" t="str">
        <f>IFERROR(VLOOKUP(Tabel1[[#This Row],[Üürnik]],'Lepingu lisa'!$AW$3:$AX$22,2,FALSE),"")</f>
        <v>TARTU851_06</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35">
      <c r="A60" s="24" t="s">
        <v>60</v>
      </c>
      <c r="B60" s="26">
        <v>154</v>
      </c>
      <c r="C60" s="24" t="s">
        <v>202</v>
      </c>
      <c r="D60" s="24" t="s">
        <v>205</v>
      </c>
      <c r="E60" s="24" t="s">
        <v>11</v>
      </c>
      <c r="F60" s="70">
        <v>41.4</v>
      </c>
      <c r="G60" s="70"/>
      <c r="H60" s="24"/>
      <c r="I60" s="67" t="str">
        <f>LEFT(Tabel1[[#This Row],[Ruumi tüüp (TALO Tüüpruumide nimestik)]],2)</f>
        <v>21</v>
      </c>
      <c r="J60" s="80" t="s">
        <v>190</v>
      </c>
      <c r="K60" s="24" t="s">
        <v>261</v>
      </c>
      <c r="L60" s="67" t="str">
        <f>IFERROR(VLOOKUP(Tabel1[[#This Row],[Üürnik]],'Lepingu lisa'!$AW$3:$AX$22,2,FALSE),"")</f>
        <v>TARTU851_06</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35">
      <c r="A61" s="24" t="s">
        <v>60</v>
      </c>
      <c r="B61" s="26">
        <v>155</v>
      </c>
      <c r="C61" s="24" t="s">
        <v>202</v>
      </c>
      <c r="D61" s="24" t="s">
        <v>87</v>
      </c>
      <c r="E61" s="24" t="s">
        <v>26</v>
      </c>
      <c r="F61" s="70">
        <v>7.5</v>
      </c>
      <c r="G61" s="70"/>
      <c r="H61" s="24"/>
      <c r="I61" s="67" t="str">
        <f>LEFT(Tabel1[[#This Row],[Ruumi tüüp (TALO Tüüpruumide nimestik)]],2)</f>
        <v>48</v>
      </c>
      <c r="J61" s="80" t="s">
        <v>190</v>
      </c>
      <c r="K61" s="24" t="s">
        <v>261</v>
      </c>
      <c r="L61" s="67" t="str">
        <f>IFERROR(VLOOKUP(Tabel1[[#This Row],[Üürnik]],'Lepingu lisa'!$AW$3:$AX$22,2,FALSE),"")</f>
        <v>TARTU851_06</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35">
      <c r="A62" s="24" t="s">
        <v>60</v>
      </c>
      <c r="B62" s="26">
        <v>156</v>
      </c>
      <c r="C62" s="24" t="s">
        <v>202</v>
      </c>
      <c r="D62" s="24" t="s">
        <v>205</v>
      </c>
      <c r="E62" s="24" t="s">
        <v>11</v>
      </c>
      <c r="F62" s="70">
        <v>17.3</v>
      </c>
      <c r="G62" s="70"/>
      <c r="H62" s="24"/>
      <c r="I62" s="67" t="str">
        <f>LEFT(Tabel1[[#This Row],[Ruumi tüüp (TALO Tüüpruumide nimestik)]],2)</f>
        <v>21</v>
      </c>
      <c r="J62" s="25" t="s">
        <v>190</v>
      </c>
      <c r="K62" s="24" t="s">
        <v>261</v>
      </c>
      <c r="L62" s="67" t="str">
        <f>IFERROR(VLOOKUP(Tabel1[[#This Row],[Üürnik]],'Lepingu lisa'!$AW$3:$AX$22,2,FALSE),"")</f>
        <v>TARTU851_06</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35">
      <c r="A63" s="24" t="s">
        <v>60</v>
      </c>
      <c r="B63" s="26" t="s">
        <v>255</v>
      </c>
      <c r="C63" s="24" t="s">
        <v>202</v>
      </c>
      <c r="D63" s="24" t="s">
        <v>193</v>
      </c>
      <c r="E63" s="24" t="s">
        <v>11</v>
      </c>
      <c r="F63" s="70">
        <v>18</v>
      </c>
      <c r="G63" s="70"/>
      <c r="H63" s="24"/>
      <c r="I63" s="67" t="str">
        <f>LEFT(Tabel1[[#This Row],[Ruumi tüüp (TALO Tüüpruumide nimestik)]],2)</f>
        <v>21</v>
      </c>
      <c r="J63" s="25" t="s">
        <v>190</v>
      </c>
      <c r="K63" s="24" t="s">
        <v>261</v>
      </c>
      <c r="L63" s="67" t="str">
        <f>IFERROR(VLOOKUP(Tabel1[[#This Row],[Üürnik]],'Lepingu lisa'!$AW$3:$AX$22,2,FALSE),"")</f>
        <v>TARTU851_06</v>
      </c>
      <c r="M63" s="67"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35">
      <c r="A64" s="24" t="s">
        <v>60</v>
      </c>
      <c r="B64" s="26">
        <v>157</v>
      </c>
      <c r="C64" s="24" t="s">
        <v>202</v>
      </c>
      <c r="D64" s="24" t="s">
        <v>205</v>
      </c>
      <c r="E64" s="24" t="s">
        <v>11</v>
      </c>
      <c r="F64" s="70">
        <v>16.899999999999999</v>
      </c>
      <c r="G64" s="70"/>
      <c r="H64" s="24"/>
      <c r="I64" s="67" t="str">
        <f>LEFT(Tabel1[[#This Row],[Ruumi tüüp (TALO Tüüpruumide nimestik)]],2)</f>
        <v>21</v>
      </c>
      <c r="J64" s="25" t="s">
        <v>190</v>
      </c>
      <c r="K64" s="24" t="s">
        <v>261</v>
      </c>
      <c r="L64" s="67" t="str">
        <f>IFERROR(VLOOKUP(Tabel1[[#This Row],[Üürnik]],'Lepingu lisa'!$AW$3:$AX$22,2,FALSE),"")</f>
        <v>TARTU851_06</v>
      </c>
      <c r="M64" s="67"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35">
      <c r="A65" s="24" t="s">
        <v>60</v>
      </c>
      <c r="B65" s="26">
        <v>158</v>
      </c>
      <c r="C65" s="24" t="s">
        <v>202</v>
      </c>
      <c r="D65" s="24" t="s">
        <v>81</v>
      </c>
      <c r="E65" s="24" t="s">
        <v>52</v>
      </c>
      <c r="F65" s="70">
        <v>37.9</v>
      </c>
      <c r="G65" s="70"/>
      <c r="H65" s="24"/>
      <c r="I65" s="67" t="str">
        <f>LEFT(Tabel1[[#This Row],[Ruumi tüüp (TALO Tüüpruumide nimestik)]],2)</f>
        <v>91</v>
      </c>
      <c r="J65" s="25" t="s">
        <v>190</v>
      </c>
      <c r="K65" s="24" t="s">
        <v>261</v>
      </c>
      <c r="L65" s="67" t="str">
        <f>IFERROR(VLOOKUP(Tabel1[[#This Row],[Üürnik]],'Lepingu lisa'!$AW$3:$AX$22,2,FALSE),"")</f>
        <v>TARTU851_06</v>
      </c>
      <c r="M65" s="67"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35">
      <c r="A66" s="24" t="s">
        <v>60</v>
      </c>
      <c r="B66" s="26">
        <v>159</v>
      </c>
      <c r="C66" s="24" t="s">
        <v>164</v>
      </c>
      <c r="D66" s="24" t="s">
        <v>201</v>
      </c>
      <c r="E66" s="24" t="s">
        <v>53</v>
      </c>
      <c r="F66" s="70">
        <v>34.9</v>
      </c>
      <c r="G66" s="70"/>
      <c r="H66" s="24"/>
      <c r="I66" s="67" t="str">
        <f>LEFT(Tabel1[[#This Row],[Ruumi tüüp (TALO Tüüpruumide nimestik)]],2)</f>
        <v>92</v>
      </c>
      <c r="J66" s="25"/>
      <c r="K66" s="24"/>
      <c r="L66" s="67" t="str">
        <f>IFERROR(VLOOKUP(Tabel1[[#This Row],[Üürnik]],'Lepingu lisa'!$AW$3:$AX$22,2,FALSE),"")</f>
        <v/>
      </c>
      <c r="M66" s="67"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5">
      <c r="A67" s="24" t="s">
        <v>60</v>
      </c>
      <c r="B67" s="26">
        <v>160</v>
      </c>
      <c r="C67" s="24" t="s">
        <v>202</v>
      </c>
      <c r="D67" s="24" t="s">
        <v>88</v>
      </c>
      <c r="E67" s="24" t="s">
        <v>45</v>
      </c>
      <c r="F67" s="70">
        <v>1.5</v>
      </c>
      <c r="G67" s="70"/>
      <c r="H67" s="24"/>
      <c r="I67" s="67" t="str">
        <f>LEFT(Tabel1[[#This Row],[Ruumi tüüp (TALO Tüüpruumide nimestik)]],2)</f>
        <v>83</v>
      </c>
      <c r="J67" s="25" t="s">
        <v>191</v>
      </c>
      <c r="K67" s="24"/>
      <c r="L67" s="67" t="str">
        <f>IFERROR(VLOOKUP(Tabel1[[#This Row],[Üürnik]],'Lepingu lisa'!$AW$3:$AX$22,2,FALSE),"")</f>
        <v/>
      </c>
      <c r="M67" s="67" t="str">
        <f>IFERROR(VLOOKUP(Tabel1[[#This Row],[Jaotus]],Tabelid!L:M,2,FALSE),"")</f>
        <v>BUILDING</v>
      </c>
      <c r="N67" s="16"/>
      <c r="O67" s="45"/>
      <c r="P67" s="45"/>
      <c r="Q67" s="45"/>
      <c r="R67" s="45"/>
      <c r="S67" s="45"/>
      <c r="T67" s="45"/>
      <c r="U67" s="45"/>
      <c r="V67" s="45"/>
      <c r="W67" s="45"/>
      <c r="X67" s="45"/>
      <c r="Y67" s="45"/>
      <c r="Z67" s="45"/>
      <c r="AA67" s="45"/>
      <c r="AB67" s="45"/>
      <c r="AC67" s="45"/>
      <c r="AD67" s="45"/>
      <c r="AE67" s="45"/>
      <c r="AF67" s="45"/>
      <c r="AG67" s="45"/>
    </row>
    <row r="68" spans="1:33" x14ac:dyDescent="0.35">
      <c r="A68" s="24" t="s">
        <v>60</v>
      </c>
      <c r="B68" s="26">
        <v>161</v>
      </c>
      <c r="C68" s="24" t="s">
        <v>202</v>
      </c>
      <c r="D68" s="24" t="s">
        <v>205</v>
      </c>
      <c r="E68" s="24" t="s">
        <v>11</v>
      </c>
      <c r="F68" s="70">
        <v>11.7</v>
      </c>
      <c r="G68" s="70"/>
      <c r="H68" s="24"/>
      <c r="I68" s="67" t="str">
        <f>LEFT(Tabel1[[#This Row],[Ruumi tüüp (TALO Tüüpruumide nimestik)]],2)</f>
        <v>21</v>
      </c>
      <c r="J68" s="25" t="s">
        <v>190</v>
      </c>
      <c r="K68" s="24" t="s">
        <v>261</v>
      </c>
      <c r="L68" s="67" t="str">
        <f>IFERROR(VLOOKUP(Tabel1[[#This Row],[Üürnik]],'Lepingu lisa'!$AW$3:$AX$22,2,FALSE),"")</f>
        <v>TARTU851_06</v>
      </c>
      <c r="M68" s="67"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35">
      <c r="A69" s="24" t="s">
        <v>60</v>
      </c>
      <c r="B69" s="26">
        <v>162</v>
      </c>
      <c r="C69" s="24" t="s">
        <v>202</v>
      </c>
      <c r="D69" s="24" t="s">
        <v>205</v>
      </c>
      <c r="E69" s="24" t="s">
        <v>11</v>
      </c>
      <c r="F69" s="70">
        <v>14.3</v>
      </c>
      <c r="G69" s="70"/>
      <c r="H69" s="24"/>
      <c r="I69" s="67" t="str">
        <f>LEFT(Tabel1[[#This Row],[Ruumi tüüp (TALO Tüüpruumide nimestik)]],2)</f>
        <v>21</v>
      </c>
      <c r="J69" s="25" t="s">
        <v>190</v>
      </c>
      <c r="K69" s="24" t="s">
        <v>261</v>
      </c>
      <c r="L69" s="67" t="str">
        <f>IFERROR(VLOOKUP(Tabel1[[#This Row],[Üürnik]],'Lepingu lisa'!$AW$3:$AX$22,2,FALSE),"")</f>
        <v>TARTU851_06</v>
      </c>
      <c r="M69" s="67"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35">
      <c r="A70" s="24" t="s">
        <v>60</v>
      </c>
      <c r="B70" s="26">
        <v>163</v>
      </c>
      <c r="C70" s="24" t="s">
        <v>202</v>
      </c>
      <c r="D70" s="24" t="s">
        <v>205</v>
      </c>
      <c r="E70" s="24" t="s">
        <v>11</v>
      </c>
      <c r="F70" s="70">
        <v>16.7</v>
      </c>
      <c r="G70" s="70"/>
      <c r="H70" s="24"/>
      <c r="I70" s="67" t="str">
        <f>LEFT(Tabel1[[#This Row],[Ruumi tüüp (TALO Tüüpruumide nimestik)]],2)</f>
        <v>21</v>
      </c>
      <c r="J70" s="25" t="s">
        <v>190</v>
      </c>
      <c r="K70" s="24" t="s">
        <v>261</v>
      </c>
      <c r="L70" s="67" t="str">
        <f>IFERROR(VLOOKUP(Tabel1[[#This Row],[Üürnik]],'Lepingu lisa'!$AW$3:$AX$22,2,FALSE),"")</f>
        <v>TARTU851_06</v>
      </c>
      <c r="M70" s="67"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35">
      <c r="A71" s="24" t="s">
        <v>60</v>
      </c>
      <c r="B71" s="26">
        <v>164</v>
      </c>
      <c r="C71" s="24" t="s">
        <v>202</v>
      </c>
      <c r="D71" s="24" t="s">
        <v>205</v>
      </c>
      <c r="E71" s="24" t="s">
        <v>11</v>
      </c>
      <c r="F71" s="70">
        <v>34.200000000000003</v>
      </c>
      <c r="G71" s="70"/>
      <c r="H71" s="24"/>
      <c r="I71" s="67" t="str">
        <f>LEFT(Tabel1[[#This Row],[Ruumi tüüp (TALO Tüüpruumide nimestik)]],2)</f>
        <v>21</v>
      </c>
      <c r="J71" s="25" t="s">
        <v>190</v>
      </c>
      <c r="K71" s="24" t="s">
        <v>261</v>
      </c>
      <c r="L71" s="67" t="str">
        <f>IFERROR(VLOOKUP(Tabel1[[#This Row],[Üürnik]],'Lepingu lisa'!$AW$3:$AX$22,2,FALSE),"")</f>
        <v>TARTU851_06</v>
      </c>
      <c r="M71" s="67"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35">
      <c r="A72" s="24" t="s">
        <v>60</v>
      </c>
      <c r="B72" s="26">
        <v>165</v>
      </c>
      <c r="C72" s="24" t="s">
        <v>202</v>
      </c>
      <c r="D72" s="24" t="s">
        <v>204</v>
      </c>
      <c r="E72" s="24" t="s">
        <v>29</v>
      </c>
      <c r="F72" s="70">
        <v>17.399999999999999</v>
      </c>
      <c r="G72" s="70"/>
      <c r="H72" s="24"/>
      <c r="I72" s="67" t="str">
        <f>LEFT(Tabel1[[#This Row],[Ruumi tüüp (TALO Tüüpruumide nimestik)]],2)</f>
        <v>52</v>
      </c>
      <c r="J72" s="25" t="s">
        <v>190</v>
      </c>
      <c r="K72" s="24" t="s">
        <v>261</v>
      </c>
      <c r="L72" s="67" t="str">
        <f>IFERROR(VLOOKUP(Tabel1[[#This Row],[Üürnik]],'Lepingu lisa'!$AW$3:$AX$22,2,FALSE),"")</f>
        <v>TARTU851_06</v>
      </c>
      <c r="M72" s="67"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35">
      <c r="A73" s="24" t="s">
        <v>60</v>
      </c>
      <c r="B73" s="26">
        <v>166</v>
      </c>
      <c r="C73" s="24" t="s">
        <v>202</v>
      </c>
      <c r="D73" s="24" t="s">
        <v>81</v>
      </c>
      <c r="E73" s="24" t="s">
        <v>52</v>
      </c>
      <c r="F73" s="70">
        <v>9.8000000000000007</v>
      </c>
      <c r="G73" s="70"/>
      <c r="H73" s="24"/>
      <c r="I73" s="67" t="str">
        <f>LEFT(Tabel1[[#This Row],[Ruumi tüüp (TALO Tüüpruumide nimestik)]],2)</f>
        <v>91</v>
      </c>
      <c r="J73" s="25" t="s">
        <v>190</v>
      </c>
      <c r="K73" s="24" t="s">
        <v>261</v>
      </c>
      <c r="L73" s="67" t="str">
        <f>IFERROR(VLOOKUP(Tabel1[[#This Row],[Üürnik]],'Lepingu lisa'!$AW$3:$AX$22,2,FALSE),"")</f>
        <v>TARTU851_06</v>
      </c>
      <c r="M73" s="67"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35">
      <c r="A74" s="24" t="s">
        <v>60</v>
      </c>
      <c r="B74" s="26">
        <v>169</v>
      </c>
      <c r="C74" s="24" t="s">
        <v>202</v>
      </c>
      <c r="D74" s="24" t="s">
        <v>86</v>
      </c>
      <c r="E74" s="24" t="s">
        <v>36</v>
      </c>
      <c r="F74" s="70">
        <v>9.5</v>
      </c>
      <c r="G74" s="70"/>
      <c r="H74" s="24"/>
      <c r="I74" s="67" t="str">
        <f>LEFT(Tabel1[[#This Row],[Ruumi tüüp (TALO Tüüpruumide nimestik)]],2)</f>
        <v>71</v>
      </c>
      <c r="J74" s="25" t="s">
        <v>190</v>
      </c>
      <c r="K74" s="24" t="s">
        <v>261</v>
      </c>
      <c r="L74" s="67" t="str">
        <f>IFERROR(VLOOKUP(Tabel1[[#This Row],[Üürnik]],'Lepingu lisa'!$AW$3:$AX$22,2,FALSE),"")</f>
        <v>TARTU851_06</v>
      </c>
      <c r="M74" s="67"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35">
      <c r="A75" s="24" t="s">
        <v>60</v>
      </c>
      <c r="B75" s="26">
        <v>170</v>
      </c>
      <c r="C75" s="24" t="s">
        <v>202</v>
      </c>
      <c r="D75" s="24" t="s">
        <v>205</v>
      </c>
      <c r="E75" s="24" t="s">
        <v>11</v>
      </c>
      <c r="F75" s="70">
        <v>10.9</v>
      </c>
      <c r="G75" s="70"/>
      <c r="H75" s="24"/>
      <c r="I75" s="67" t="str">
        <f>LEFT(Tabel1[[#This Row],[Ruumi tüüp (TALO Tüüpruumide nimestik)]],2)</f>
        <v>21</v>
      </c>
      <c r="J75" s="25" t="s">
        <v>190</v>
      </c>
      <c r="K75" s="24" t="s">
        <v>261</v>
      </c>
      <c r="L75" s="67" t="str">
        <f>IFERROR(VLOOKUP(Tabel1[[#This Row],[Üürnik]],'Lepingu lisa'!$AW$3:$AX$22,2,FALSE),"")</f>
        <v>TARTU851_06</v>
      </c>
      <c r="M75" s="67"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35">
      <c r="A76" s="24" t="s">
        <v>60</v>
      </c>
      <c r="B76" s="26">
        <v>171</v>
      </c>
      <c r="C76" s="24" t="s">
        <v>202</v>
      </c>
      <c r="D76" s="24" t="s">
        <v>80</v>
      </c>
      <c r="E76" s="24" t="s">
        <v>38</v>
      </c>
      <c r="F76" s="70">
        <v>6.2</v>
      </c>
      <c r="G76" s="70"/>
      <c r="H76" s="24"/>
      <c r="I76" s="67" t="str">
        <f>LEFT(Tabel1[[#This Row],[Ruumi tüüp (TALO Tüüpruumide nimestik)]],2)</f>
        <v>73</v>
      </c>
      <c r="J76" s="25" t="s">
        <v>190</v>
      </c>
      <c r="K76" s="24" t="s">
        <v>261</v>
      </c>
      <c r="L76" s="67" t="str">
        <f>IFERROR(VLOOKUP(Tabel1[[#This Row],[Üürnik]],'Lepingu lisa'!$AW$3:$AX$22,2,FALSE),"")</f>
        <v>TARTU851_06</v>
      </c>
      <c r="M76" s="67"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35">
      <c r="A77" s="24" t="s">
        <v>60</v>
      </c>
      <c r="B77" s="26">
        <v>172</v>
      </c>
      <c r="C77" s="24" t="s">
        <v>202</v>
      </c>
      <c r="D77" s="24" t="s">
        <v>80</v>
      </c>
      <c r="E77" s="24" t="s">
        <v>38</v>
      </c>
      <c r="F77" s="70">
        <v>5.3</v>
      </c>
      <c r="G77" s="70"/>
      <c r="H77" s="24"/>
      <c r="I77" s="67" t="str">
        <f>LEFT(Tabel1[[#This Row],[Ruumi tüüp (TALO Tüüpruumide nimestik)]],2)</f>
        <v>73</v>
      </c>
      <c r="J77" s="25" t="s">
        <v>190</v>
      </c>
      <c r="K77" s="24" t="s">
        <v>261</v>
      </c>
      <c r="L77" s="67" t="str">
        <f>IFERROR(VLOOKUP(Tabel1[[#This Row],[Üürnik]],'Lepingu lisa'!$AW$3:$AX$22,2,FALSE),"")</f>
        <v>TARTU851_06</v>
      </c>
      <c r="M77" s="67"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35">
      <c r="A78" s="24" t="s">
        <v>60</v>
      </c>
      <c r="B78" s="26">
        <v>173</v>
      </c>
      <c r="C78" s="24" t="s">
        <v>202</v>
      </c>
      <c r="D78" s="24" t="s">
        <v>99</v>
      </c>
      <c r="E78" s="24" t="s">
        <v>13</v>
      </c>
      <c r="F78" s="70">
        <v>14.8</v>
      </c>
      <c r="G78" s="70"/>
      <c r="H78" s="24"/>
      <c r="I78" s="67" t="str">
        <f>LEFT(Tabel1[[#This Row],[Ruumi tüüp (TALO Tüüpruumide nimestik)]],2)</f>
        <v>23</v>
      </c>
      <c r="J78" s="25" t="s">
        <v>190</v>
      </c>
      <c r="K78" s="24" t="s">
        <v>261</v>
      </c>
      <c r="L78" s="67" t="str">
        <f>IFERROR(VLOOKUP(Tabel1[[#This Row],[Üürnik]],'Lepingu lisa'!$AW$3:$AX$22,2,FALSE),"")</f>
        <v>TARTU851_06</v>
      </c>
      <c r="M78" s="67"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35">
      <c r="A79" s="24" t="s">
        <v>60</v>
      </c>
      <c r="B79" s="26">
        <v>174</v>
      </c>
      <c r="C79" s="24" t="s">
        <v>202</v>
      </c>
      <c r="D79" s="24" t="s">
        <v>205</v>
      </c>
      <c r="E79" s="24" t="s">
        <v>11</v>
      </c>
      <c r="F79" s="70">
        <v>14.4</v>
      </c>
      <c r="G79" s="70"/>
      <c r="H79" s="24"/>
      <c r="I79" s="67" t="str">
        <f>LEFT(Tabel1[[#This Row],[Ruumi tüüp (TALO Tüüpruumide nimestik)]],2)</f>
        <v>21</v>
      </c>
      <c r="J79" s="25" t="s">
        <v>190</v>
      </c>
      <c r="K79" s="24" t="s">
        <v>261</v>
      </c>
      <c r="L79" s="67" t="str">
        <f>IFERROR(VLOOKUP(Tabel1[[#This Row],[Üürnik]],'Lepingu lisa'!$AW$3:$AX$22,2,FALSE),"")</f>
        <v>TARTU851_06</v>
      </c>
      <c r="M79" s="67"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35">
      <c r="A80" s="24" t="s">
        <v>60</v>
      </c>
      <c r="B80" s="26">
        <v>175</v>
      </c>
      <c r="C80" s="24" t="s">
        <v>202</v>
      </c>
      <c r="D80" s="24" t="s">
        <v>205</v>
      </c>
      <c r="E80" s="24" t="s">
        <v>11</v>
      </c>
      <c r="F80" s="70">
        <v>22.1</v>
      </c>
      <c r="G80" s="70"/>
      <c r="H80" s="24"/>
      <c r="I80" s="67" t="str">
        <f>LEFT(Tabel1[[#This Row],[Ruumi tüüp (TALO Tüüpruumide nimestik)]],2)</f>
        <v>21</v>
      </c>
      <c r="J80" s="25" t="s">
        <v>190</v>
      </c>
      <c r="K80" s="24" t="s">
        <v>261</v>
      </c>
      <c r="L80" s="67" t="str">
        <f>IFERROR(VLOOKUP(Tabel1[[#This Row],[Üürnik]],'Lepingu lisa'!$AW$3:$AX$22,2,FALSE),"")</f>
        <v>TARTU851_06</v>
      </c>
      <c r="M80" s="67"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35">
      <c r="A81" s="24" t="s">
        <v>61</v>
      </c>
      <c r="B81" s="26">
        <v>201</v>
      </c>
      <c r="C81" s="24" t="s">
        <v>164</v>
      </c>
      <c r="D81" s="24" t="s">
        <v>201</v>
      </c>
      <c r="E81" s="24" t="s">
        <v>53</v>
      </c>
      <c r="F81" s="70">
        <v>33.700000000000003</v>
      </c>
      <c r="G81" s="70"/>
      <c r="H81" s="24"/>
      <c r="I81" s="67" t="str">
        <f>LEFT(Tabel1[[#This Row],[Ruumi tüüp (TALO Tüüpruumide nimestik)]],2)</f>
        <v>92</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5">
      <c r="A82" s="24" t="s">
        <v>61</v>
      </c>
      <c r="B82" s="26">
        <v>202</v>
      </c>
      <c r="C82" s="24" t="s">
        <v>202</v>
      </c>
      <c r="D82" s="24" t="s">
        <v>81</v>
      </c>
      <c r="E82" s="24" t="s">
        <v>52</v>
      </c>
      <c r="F82" s="70">
        <v>49.5</v>
      </c>
      <c r="G82" s="70"/>
      <c r="H82" s="24"/>
      <c r="I82" s="67" t="str">
        <f>LEFT(Tabel1[[#This Row],[Ruumi tüüp (TALO Tüüpruumide nimestik)]],2)</f>
        <v>91</v>
      </c>
      <c r="J82" s="25" t="s">
        <v>190</v>
      </c>
      <c r="K82" s="24" t="s">
        <v>265</v>
      </c>
      <c r="L82" s="67" t="str">
        <f>IFERROR(VLOOKUP(Tabel1[[#This Row],[Üürnik]],'Lepingu lisa'!$AW$3:$AX$22,2,FALSE),"")</f>
        <v>TARTU851_11</v>
      </c>
      <c r="M82" s="67"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35">
      <c r="A83" s="24" t="s">
        <v>61</v>
      </c>
      <c r="B83" s="26">
        <v>203</v>
      </c>
      <c r="C83" s="24" t="s">
        <v>202</v>
      </c>
      <c r="D83" s="24" t="s">
        <v>81</v>
      </c>
      <c r="E83" s="24" t="s">
        <v>52</v>
      </c>
      <c r="F83" s="70">
        <v>47.4</v>
      </c>
      <c r="G83" s="70"/>
      <c r="H83" s="24"/>
      <c r="I83" s="67" t="str">
        <f>LEFT(Tabel1[[#This Row],[Ruumi tüüp (TALO Tüüpruumide nimestik)]],2)</f>
        <v>91</v>
      </c>
      <c r="J83" s="25" t="s">
        <v>190</v>
      </c>
      <c r="K83" s="24" t="s">
        <v>265</v>
      </c>
      <c r="L83" s="67" t="str">
        <f>IFERROR(VLOOKUP(Tabel1[[#This Row],[Üürnik]],'Lepingu lisa'!$AW$3:$AX$22,2,FALSE),"")</f>
        <v>TARTU851_11</v>
      </c>
      <c r="M83" s="67"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35">
      <c r="A84" s="24" t="s">
        <v>61</v>
      </c>
      <c r="B84" s="26">
        <v>204</v>
      </c>
      <c r="C84" s="24" t="s">
        <v>202</v>
      </c>
      <c r="D84" s="24" t="s">
        <v>193</v>
      </c>
      <c r="E84" s="24" t="s">
        <v>11</v>
      </c>
      <c r="F84" s="70">
        <v>59.3</v>
      </c>
      <c r="G84" s="70"/>
      <c r="H84" s="24"/>
      <c r="I84" s="67" t="str">
        <f>LEFT(Tabel1[[#This Row],[Ruumi tüüp (TALO Tüüpruumide nimestik)]],2)</f>
        <v>21</v>
      </c>
      <c r="J84" s="25" t="s">
        <v>190</v>
      </c>
      <c r="K84" s="24" t="s">
        <v>265</v>
      </c>
      <c r="L84" s="67" t="str">
        <f>IFERROR(VLOOKUP(Tabel1[[#This Row],[Üürnik]],'Lepingu lisa'!$AW$3:$AX$22,2,FALSE),"")</f>
        <v>TARTU851_11</v>
      </c>
      <c r="M84" s="67"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35">
      <c r="A85" s="24" t="s">
        <v>61</v>
      </c>
      <c r="B85" s="26">
        <v>205</v>
      </c>
      <c r="C85" s="24" t="s">
        <v>202</v>
      </c>
      <c r="D85" s="24" t="s">
        <v>80</v>
      </c>
      <c r="E85" s="24" t="s">
        <v>38</v>
      </c>
      <c r="F85" s="70">
        <v>5.6</v>
      </c>
      <c r="G85" s="70"/>
      <c r="H85" s="24"/>
      <c r="I85" s="67" t="str">
        <f>LEFT(Tabel1[[#This Row],[Ruumi tüüp (TALO Tüüpruumide nimestik)]],2)</f>
        <v>73</v>
      </c>
      <c r="J85" s="25" t="s">
        <v>190</v>
      </c>
      <c r="K85" s="24" t="s">
        <v>265</v>
      </c>
      <c r="L85" s="67" t="str">
        <f>IFERROR(VLOOKUP(Tabel1[[#This Row],[Üürnik]],'Lepingu lisa'!$AW$3:$AX$22,2,FALSE),"")</f>
        <v>TARTU851_11</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35">
      <c r="A86" s="24" t="s">
        <v>61</v>
      </c>
      <c r="B86" s="26">
        <v>206</v>
      </c>
      <c r="C86" s="24" t="s">
        <v>202</v>
      </c>
      <c r="D86" s="24" t="s">
        <v>80</v>
      </c>
      <c r="E86" s="24" t="s">
        <v>38</v>
      </c>
      <c r="F86" s="70">
        <v>5.8</v>
      </c>
      <c r="G86" s="70"/>
      <c r="H86" s="24"/>
      <c r="I86" s="67" t="str">
        <f>LEFT(Tabel1[[#This Row],[Ruumi tüüp (TALO Tüüpruumide nimestik)]],2)</f>
        <v>73</v>
      </c>
      <c r="J86" s="25" t="s">
        <v>190</v>
      </c>
      <c r="K86" s="24" t="s">
        <v>265</v>
      </c>
      <c r="L86" s="67" t="str">
        <f>IFERROR(VLOOKUP(Tabel1[[#This Row],[Üürnik]],'Lepingu lisa'!$AW$3:$AX$22,2,FALSE),"")</f>
        <v>TARTU851_11</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35">
      <c r="A87" s="24" t="s">
        <v>61</v>
      </c>
      <c r="B87" s="26">
        <v>207</v>
      </c>
      <c r="C87" s="24" t="s">
        <v>202</v>
      </c>
      <c r="D87" s="24" t="s">
        <v>205</v>
      </c>
      <c r="E87" s="24" t="s">
        <v>11</v>
      </c>
      <c r="F87" s="70">
        <v>20.8</v>
      </c>
      <c r="G87" s="70"/>
      <c r="H87" s="24"/>
      <c r="I87" s="67" t="str">
        <f>LEFT(Tabel1[[#This Row],[Ruumi tüüp (TALO Tüüpruumide nimestik)]],2)</f>
        <v>21</v>
      </c>
      <c r="J87" s="25" t="s">
        <v>190</v>
      </c>
      <c r="K87" s="24" t="s">
        <v>265</v>
      </c>
      <c r="L87" s="67" t="str">
        <f>IFERROR(VLOOKUP(Tabel1[[#This Row],[Üürnik]],'Lepingu lisa'!$AW$3:$AX$22,2,FALSE),"")</f>
        <v>TARTU851_11</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35">
      <c r="A88" s="24" t="s">
        <v>61</v>
      </c>
      <c r="B88" s="26">
        <v>208</v>
      </c>
      <c r="C88" s="24" t="s">
        <v>202</v>
      </c>
      <c r="D88" s="24" t="s">
        <v>81</v>
      </c>
      <c r="E88" s="24" t="s">
        <v>52</v>
      </c>
      <c r="F88" s="70">
        <v>9.1</v>
      </c>
      <c r="G88" s="70"/>
      <c r="H88" s="24"/>
      <c r="I88" s="67" t="str">
        <f>LEFT(Tabel1[[#This Row],[Ruumi tüüp (TALO Tüüpruumide nimestik)]],2)</f>
        <v>91</v>
      </c>
      <c r="J88" s="25" t="s">
        <v>190</v>
      </c>
      <c r="K88" s="24" t="s">
        <v>265</v>
      </c>
      <c r="L88" s="67" t="str">
        <f>IFERROR(VLOOKUP(Tabel1[[#This Row],[Üürnik]],'Lepingu lisa'!$AW$3:$AX$22,2,FALSE),"")</f>
        <v>TARTU851_11</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35">
      <c r="A89" s="24" t="s">
        <v>61</v>
      </c>
      <c r="B89" s="26">
        <v>209</v>
      </c>
      <c r="C89" s="24" t="s">
        <v>202</v>
      </c>
      <c r="D89" s="24" t="s">
        <v>205</v>
      </c>
      <c r="E89" s="24" t="s">
        <v>11</v>
      </c>
      <c r="F89" s="70">
        <v>13.3</v>
      </c>
      <c r="G89" s="70"/>
      <c r="H89" s="24"/>
      <c r="I89" s="67" t="str">
        <f>LEFT(Tabel1[[#This Row],[Ruumi tüüp (TALO Tüüpruumide nimestik)]],2)</f>
        <v>21</v>
      </c>
      <c r="J89" s="25" t="s">
        <v>190</v>
      </c>
      <c r="K89" s="24" t="s">
        <v>265</v>
      </c>
      <c r="L89" s="67" t="str">
        <f>IFERROR(VLOOKUP(Tabel1[[#This Row],[Üürnik]],'Lepingu lisa'!$AW$3:$AX$22,2,FALSE),"")</f>
        <v>TARTU851_11</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35">
      <c r="A90" s="24" t="s">
        <v>61</v>
      </c>
      <c r="B90" s="26">
        <v>210</v>
      </c>
      <c r="C90" s="24" t="s">
        <v>202</v>
      </c>
      <c r="D90" s="24" t="s">
        <v>205</v>
      </c>
      <c r="E90" s="24" t="s">
        <v>11</v>
      </c>
      <c r="F90" s="70">
        <v>13.4</v>
      </c>
      <c r="G90" s="70"/>
      <c r="H90" s="24"/>
      <c r="I90" s="67" t="str">
        <f>LEFT(Tabel1[[#This Row],[Ruumi tüüp (TALO Tüüpruumide nimestik)]],2)</f>
        <v>21</v>
      </c>
      <c r="J90" s="25" t="s">
        <v>190</v>
      </c>
      <c r="K90" s="24" t="s">
        <v>265</v>
      </c>
      <c r="L90" s="67" t="str">
        <f>IFERROR(VLOOKUP(Tabel1[[#This Row],[Üürnik]],'Lepingu lisa'!$AW$3:$AX$22,2,FALSE),"")</f>
        <v>TARTU851_11</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35">
      <c r="A91" s="24" t="s">
        <v>61</v>
      </c>
      <c r="B91" s="26">
        <v>211</v>
      </c>
      <c r="C91" s="24" t="s">
        <v>202</v>
      </c>
      <c r="D91" s="24" t="s">
        <v>205</v>
      </c>
      <c r="E91" s="24" t="s">
        <v>11</v>
      </c>
      <c r="F91" s="70">
        <v>18.3</v>
      </c>
      <c r="G91" s="70"/>
      <c r="H91" s="24"/>
      <c r="I91" s="67" t="str">
        <f>LEFT(Tabel1[[#This Row],[Ruumi tüüp (TALO Tüüpruumide nimestik)]],2)</f>
        <v>21</v>
      </c>
      <c r="J91" s="25" t="s">
        <v>190</v>
      </c>
      <c r="K91" s="24" t="s">
        <v>265</v>
      </c>
      <c r="L91" s="67" t="str">
        <f>IFERROR(VLOOKUP(Tabel1[[#This Row],[Üürnik]],'Lepingu lisa'!$AW$3:$AX$22,2,FALSE),"")</f>
        <v>TARTU851_11</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35">
      <c r="A92" s="24" t="s">
        <v>61</v>
      </c>
      <c r="B92" s="26">
        <v>212</v>
      </c>
      <c r="C92" s="24" t="s">
        <v>202</v>
      </c>
      <c r="D92" s="24" t="s">
        <v>81</v>
      </c>
      <c r="E92" s="24" t="s">
        <v>52</v>
      </c>
      <c r="F92" s="70">
        <v>9.4</v>
      </c>
      <c r="G92" s="70"/>
      <c r="H92" s="24"/>
      <c r="I92" s="67" t="str">
        <f>LEFT(Tabel1[[#This Row],[Ruumi tüüp (TALO Tüüpruumide nimestik)]],2)</f>
        <v>91</v>
      </c>
      <c r="J92" s="25" t="s">
        <v>190</v>
      </c>
      <c r="K92" s="24" t="s">
        <v>265</v>
      </c>
      <c r="L92" s="67" t="str">
        <f>IFERROR(VLOOKUP(Tabel1[[#This Row],[Üürnik]],'Lepingu lisa'!$AW$3:$AX$22,2,FALSE),"")</f>
        <v>TARTU851_11</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35">
      <c r="A93" s="24" t="s">
        <v>61</v>
      </c>
      <c r="B93" s="26">
        <v>213</v>
      </c>
      <c r="C93" s="24" t="s">
        <v>202</v>
      </c>
      <c r="D93" s="24" t="s">
        <v>205</v>
      </c>
      <c r="E93" s="24" t="s">
        <v>11</v>
      </c>
      <c r="F93" s="70">
        <v>12.8</v>
      </c>
      <c r="G93" s="70"/>
      <c r="H93" s="24"/>
      <c r="I93" s="67" t="str">
        <f>LEFT(Tabel1[[#This Row],[Ruumi tüüp (TALO Tüüpruumide nimestik)]],2)</f>
        <v>21</v>
      </c>
      <c r="J93" s="25" t="s">
        <v>190</v>
      </c>
      <c r="K93" s="24" t="s">
        <v>265</v>
      </c>
      <c r="L93" s="67" t="str">
        <f>IFERROR(VLOOKUP(Tabel1[[#This Row],[Üürnik]],'Lepingu lisa'!$AW$3:$AX$22,2,FALSE),"")</f>
        <v>TARTU851_11</v>
      </c>
      <c r="M93" s="67"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35">
      <c r="A94" s="24" t="s">
        <v>61</v>
      </c>
      <c r="B94" s="26">
        <v>214</v>
      </c>
      <c r="C94" s="24" t="s">
        <v>202</v>
      </c>
      <c r="D94" s="24" t="s">
        <v>205</v>
      </c>
      <c r="E94" s="24" t="s">
        <v>11</v>
      </c>
      <c r="F94" s="70">
        <v>15.4</v>
      </c>
      <c r="G94" s="70"/>
      <c r="H94" s="24"/>
      <c r="I94" s="67" t="str">
        <f>LEFT(Tabel1[[#This Row],[Ruumi tüüp (TALO Tüüpruumide nimestik)]],2)</f>
        <v>21</v>
      </c>
      <c r="J94" s="25" t="s">
        <v>190</v>
      </c>
      <c r="K94" s="24" t="s">
        <v>265</v>
      </c>
      <c r="L94" s="67" t="str">
        <f>IFERROR(VLOOKUP(Tabel1[[#This Row],[Üürnik]],'Lepingu lisa'!$AW$3:$AX$22,2,FALSE),"")</f>
        <v>TARTU851_11</v>
      </c>
      <c r="M94" s="67"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35">
      <c r="A95" s="24" t="s">
        <v>61</v>
      </c>
      <c r="B95" s="26">
        <v>215</v>
      </c>
      <c r="C95" s="24" t="s">
        <v>202</v>
      </c>
      <c r="D95" s="24" t="s">
        <v>205</v>
      </c>
      <c r="E95" s="24" t="s">
        <v>11</v>
      </c>
      <c r="F95" s="70">
        <v>17.5</v>
      </c>
      <c r="G95" s="70"/>
      <c r="H95" s="24"/>
      <c r="I95" s="67" t="str">
        <f>LEFT(Tabel1[[#This Row],[Ruumi tüüp (TALO Tüüpruumide nimestik)]],2)</f>
        <v>21</v>
      </c>
      <c r="J95" s="25" t="s">
        <v>190</v>
      </c>
      <c r="K95" s="24" t="s">
        <v>265</v>
      </c>
      <c r="L95" s="67" t="str">
        <f>IFERROR(VLOOKUP(Tabel1[[#This Row],[Üürnik]],'Lepingu lisa'!$AW$3:$AX$22,2,FALSE),"")</f>
        <v>TARTU851_11</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35">
      <c r="A96" s="24" t="s">
        <v>61</v>
      </c>
      <c r="B96" s="26">
        <v>216</v>
      </c>
      <c r="C96" s="24" t="s">
        <v>164</v>
      </c>
      <c r="D96" s="24" t="s">
        <v>201</v>
      </c>
      <c r="E96" s="24" t="s">
        <v>53</v>
      </c>
      <c r="F96" s="70">
        <v>34.4</v>
      </c>
      <c r="G96" s="70"/>
      <c r="H96" s="24"/>
      <c r="I96" s="67" t="str">
        <f>LEFT(Tabel1[[#This Row],[Ruumi tüüp (TALO Tüüpruumide nimestik)]],2)</f>
        <v>92</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5">
      <c r="A97" s="24" t="s">
        <v>61</v>
      </c>
      <c r="B97" s="26">
        <v>217</v>
      </c>
      <c r="C97" s="24" t="s">
        <v>202</v>
      </c>
      <c r="D97" s="24" t="s">
        <v>193</v>
      </c>
      <c r="E97" s="24" t="s">
        <v>11</v>
      </c>
      <c r="F97" s="70">
        <v>30.1</v>
      </c>
      <c r="G97" s="70"/>
      <c r="H97" s="24"/>
      <c r="I97" s="67" t="str">
        <f>LEFT(Tabel1[[#This Row],[Ruumi tüüp (TALO Tüüpruumide nimestik)]],2)</f>
        <v>21</v>
      </c>
      <c r="J97" s="25" t="s">
        <v>190</v>
      </c>
      <c r="K97" s="24" t="s">
        <v>265</v>
      </c>
      <c r="L97" s="67" t="str">
        <f>IFERROR(VLOOKUP(Tabel1[[#This Row],[Üürnik]],'Lepingu lisa'!$AW$3:$AX$22,2,FALSE),"")</f>
        <v>TARTU851_11</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35">
      <c r="A98" s="24" t="s">
        <v>61</v>
      </c>
      <c r="B98" s="26">
        <v>218</v>
      </c>
      <c r="C98" s="24" t="s">
        <v>202</v>
      </c>
      <c r="D98" s="24" t="s">
        <v>193</v>
      </c>
      <c r="E98" s="24" t="s">
        <v>11</v>
      </c>
      <c r="F98" s="70">
        <v>22.9</v>
      </c>
      <c r="G98" s="70"/>
      <c r="H98" s="24"/>
      <c r="I98" s="67" t="str">
        <f>LEFT(Tabel1[[#This Row],[Ruumi tüüp (TALO Tüüpruumide nimestik)]],2)</f>
        <v>21</v>
      </c>
      <c r="J98" s="25" t="s">
        <v>190</v>
      </c>
      <c r="K98" s="24" t="s">
        <v>265</v>
      </c>
      <c r="L98" s="67" t="str">
        <f>IFERROR(VLOOKUP(Tabel1[[#This Row],[Üürnik]],'Lepingu lisa'!$AW$3:$AX$22,2,FALSE),"")</f>
        <v>TARTU851_11</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35">
      <c r="A99" s="24" t="s">
        <v>61</v>
      </c>
      <c r="B99" s="26">
        <v>219</v>
      </c>
      <c r="C99" s="24" t="s">
        <v>202</v>
      </c>
      <c r="D99" s="24" t="s">
        <v>81</v>
      </c>
      <c r="E99" s="24" t="s">
        <v>52</v>
      </c>
      <c r="F99" s="70">
        <v>66.900000000000006</v>
      </c>
      <c r="G99" s="70"/>
      <c r="H99" s="24"/>
      <c r="I99" s="67" t="str">
        <f>LEFT(Tabel1[[#This Row],[Ruumi tüüp (TALO Tüüpruumide nimestik)]],2)</f>
        <v>91</v>
      </c>
      <c r="J99" s="25" t="s">
        <v>190</v>
      </c>
      <c r="K99" s="24" t="s">
        <v>265</v>
      </c>
      <c r="L99" s="67" t="str">
        <f>IFERROR(VLOOKUP(Tabel1[[#This Row],[Üürnik]],'Lepingu lisa'!$AW$3:$AX$22,2,FALSE),"")</f>
        <v>TARTU851_11</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35">
      <c r="A100" s="24" t="s">
        <v>61</v>
      </c>
      <c r="B100" s="26">
        <v>220</v>
      </c>
      <c r="C100" s="24" t="s">
        <v>202</v>
      </c>
      <c r="D100" s="24" t="s">
        <v>193</v>
      </c>
      <c r="E100" s="24" t="s">
        <v>11</v>
      </c>
      <c r="F100" s="70">
        <v>47.7</v>
      </c>
      <c r="G100" s="70"/>
      <c r="H100" s="24"/>
      <c r="I100" s="67" t="str">
        <f>LEFT(Tabel1[[#This Row],[Ruumi tüüp (TALO Tüüpruumide nimestik)]],2)</f>
        <v>21</v>
      </c>
      <c r="J100" s="25" t="s">
        <v>190</v>
      </c>
      <c r="K100" s="24" t="s">
        <v>265</v>
      </c>
      <c r="L100" s="67" t="str">
        <f>IFERROR(VLOOKUP(Tabel1[[#This Row],[Üürnik]],'Lepingu lisa'!$AW$3:$AX$22,2,FALSE),"")</f>
        <v>TARTU851_11</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5">
      <c r="A101" s="24" t="s">
        <v>61</v>
      </c>
      <c r="B101" s="26">
        <v>221</v>
      </c>
      <c r="C101" s="24" t="s">
        <v>202</v>
      </c>
      <c r="D101" s="24" t="s">
        <v>193</v>
      </c>
      <c r="E101" s="24" t="s">
        <v>11</v>
      </c>
      <c r="F101" s="70">
        <v>46.9</v>
      </c>
      <c r="G101" s="70"/>
      <c r="H101" s="24"/>
      <c r="I101" s="67" t="str">
        <f>LEFT(Tabel1[[#This Row],[Ruumi tüüp (TALO Tüüpruumide nimestik)]],2)</f>
        <v>21</v>
      </c>
      <c r="J101" s="25" t="s">
        <v>190</v>
      </c>
      <c r="K101" s="24" t="s">
        <v>265</v>
      </c>
      <c r="L101" s="67" t="str">
        <f>IFERROR(VLOOKUP(Tabel1[[#This Row],[Üürnik]],'Lepingu lisa'!$AW$3:$AX$22,2,FALSE),"")</f>
        <v>TARTU851_11</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5">
      <c r="A102" s="24" t="s">
        <v>61</v>
      </c>
      <c r="B102" s="26">
        <v>222</v>
      </c>
      <c r="C102" s="24" t="s">
        <v>202</v>
      </c>
      <c r="D102" s="24" t="s">
        <v>85</v>
      </c>
      <c r="E102" s="24" t="s">
        <v>13</v>
      </c>
      <c r="F102" s="70">
        <v>5.7</v>
      </c>
      <c r="G102" s="70"/>
      <c r="H102" s="24"/>
      <c r="I102" s="67" t="str">
        <f>LEFT(Tabel1[[#This Row],[Ruumi tüüp (TALO Tüüpruumide nimestik)]],2)</f>
        <v>23</v>
      </c>
      <c r="J102" s="25" t="s">
        <v>190</v>
      </c>
      <c r="K102" s="24" t="s">
        <v>265</v>
      </c>
      <c r="L102" s="67" t="str">
        <f>IFERROR(VLOOKUP(Tabel1[[#This Row],[Üürnik]],'Lepingu lisa'!$AW$3:$AX$22,2,FALSE),"")</f>
        <v>TARTU851_11</v>
      </c>
      <c r="M102" s="67"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5">
      <c r="A103" s="24" t="s">
        <v>61</v>
      </c>
      <c r="B103" s="26">
        <v>223</v>
      </c>
      <c r="C103" s="24" t="s">
        <v>202</v>
      </c>
      <c r="D103" s="24" t="s">
        <v>87</v>
      </c>
      <c r="E103" s="24" t="s">
        <v>26</v>
      </c>
      <c r="F103" s="70">
        <v>17.8</v>
      </c>
      <c r="G103" s="70"/>
      <c r="H103" s="24"/>
      <c r="I103" s="67" t="str">
        <f>LEFT(Tabel1[[#This Row],[Ruumi tüüp (TALO Tüüpruumide nimestik)]],2)</f>
        <v>48</v>
      </c>
      <c r="J103" s="25" t="s">
        <v>190</v>
      </c>
      <c r="K103" s="24" t="s">
        <v>265</v>
      </c>
      <c r="L103" s="67" t="str">
        <f>IFERROR(VLOOKUP(Tabel1[[#This Row],[Üürnik]],'Lepingu lisa'!$AW$3:$AX$22,2,FALSE),"")</f>
        <v>TARTU851_11</v>
      </c>
      <c r="M103" s="67"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5">
      <c r="A104" s="24" t="s">
        <v>61</v>
      </c>
      <c r="B104" s="26">
        <v>224</v>
      </c>
      <c r="C104" s="24" t="s">
        <v>202</v>
      </c>
      <c r="D104" s="24" t="s">
        <v>205</v>
      </c>
      <c r="E104" s="24" t="s">
        <v>11</v>
      </c>
      <c r="F104" s="70">
        <v>36.4</v>
      </c>
      <c r="G104" s="70"/>
      <c r="H104" s="24"/>
      <c r="I104" s="67" t="str">
        <f>LEFT(Tabel1[[#This Row],[Ruumi tüüp (TALO Tüüpruumide nimestik)]],2)</f>
        <v>21</v>
      </c>
      <c r="J104" s="25" t="s">
        <v>190</v>
      </c>
      <c r="K104" s="24" t="s">
        <v>265</v>
      </c>
      <c r="L104" s="67" t="str">
        <f>IFERROR(VLOOKUP(Tabel1[[#This Row],[Üürnik]],'Lepingu lisa'!$AW$3:$AX$22,2,FALSE),"")</f>
        <v>TARTU851_11</v>
      </c>
      <c r="M104" s="67"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5">
      <c r="A105" s="24" t="s">
        <v>61</v>
      </c>
      <c r="B105" s="26">
        <v>225</v>
      </c>
      <c r="C105" s="24" t="s">
        <v>202</v>
      </c>
      <c r="D105" s="24" t="s">
        <v>205</v>
      </c>
      <c r="E105" s="24" t="s">
        <v>11</v>
      </c>
      <c r="F105" s="70">
        <v>15.3</v>
      </c>
      <c r="G105" s="70"/>
      <c r="H105" s="24"/>
      <c r="I105" s="67" t="str">
        <f>LEFT(Tabel1[[#This Row],[Ruumi tüüp (TALO Tüüpruumide nimestik)]],2)</f>
        <v>21</v>
      </c>
      <c r="J105" s="25" t="s">
        <v>190</v>
      </c>
      <c r="K105" s="24" t="s">
        <v>265</v>
      </c>
      <c r="L105" s="67" t="str">
        <f>IFERROR(VLOOKUP(Tabel1[[#This Row],[Üürnik]],'Lepingu lisa'!$AW$3:$AX$22,2,FALSE),"")</f>
        <v>TARTU851_11</v>
      </c>
      <c r="M105" s="67"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5">
      <c r="A106" s="24" t="s">
        <v>61</v>
      </c>
      <c r="B106" s="26">
        <v>226</v>
      </c>
      <c r="C106" s="24" t="s">
        <v>202</v>
      </c>
      <c r="D106" s="24" t="s">
        <v>205</v>
      </c>
      <c r="E106" s="24" t="s">
        <v>11</v>
      </c>
      <c r="F106" s="70">
        <v>29.9</v>
      </c>
      <c r="G106" s="70"/>
      <c r="H106" s="24"/>
      <c r="I106" s="67" t="str">
        <f>LEFT(Tabel1[[#This Row],[Ruumi tüüp (TALO Tüüpruumide nimestik)]],2)</f>
        <v>21</v>
      </c>
      <c r="J106" s="25" t="s">
        <v>190</v>
      </c>
      <c r="K106" s="24" t="s">
        <v>265</v>
      </c>
      <c r="L106" s="67" t="str">
        <f>IFERROR(VLOOKUP(Tabel1[[#This Row],[Üürnik]],'Lepingu lisa'!$AW$3:$AX$22,2,FALSE),"")</f>
        <v>TARTU851_11</v>
      </c>
      <c r="M106" s="67"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5">
      <c r="A107" s="24" t="s">
        <v>61</v>
      </c>
      <c r="B107" s="26">
        <v>227</v>
      </c>
      <c r="C107" s="24" t="s">
        <v>202</v>
      </c>
      <c r="D107" s="24" t="s">
        <v>205</v>
      </c>
      <c r="E107" s="24" t="s">
        <v>11</v>
      </c>
      <c r="F107" s="70">
        <v>28</v>
      </c>
      <c r="G107" s="70"/>
      <c r="H107" s="24"/>
      <c r="I107" s="67" t="str">
        <f>LEFT(Tabel1[[#This Row],[Ruumi tüüp (TALO Tüüpruumide nimestik)]],2)</f>
        <v>21</v>
      </c>
      <c r="J107" s="25" t="s">
        <v>190</v>
      </c>
      <c r="K107" s="24" t="s">
        <v>265</v>
      </c>
      <c r="L107" s="67" t="str">
        <f>IFERROR(VLOOKUP(Tabel1[[#This Row],[Üürnik]],'Lepingu lisa'!$AW$3:$AX$22,2,FALSE),"")</f>
        <v>TARTU851_11</v>
      </c>
      <c r="M107" s="67"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5">
      <c r="A108" s="24" t="s">
        <v>61</v>
      </c>
      <c r="B108" s="26">
        <v>228</v>
      </c>
      <c r="C108" s="24" t="s">
        <v>202</v>
      </c>
      <c r="D108" s="24" t="s">
        <v>204</v>
      </c>
      <c r="E108" s="24" t="s">
        <v>31</v>
      </c>
      <c r="F108" s="70">
        <v>8.9</v>
      </c>
      <c r="G108" s="70"/>
      <c r="H108" s="24"/>
      <c r="I108" s="67" t="str">
        <f>LEFT(Tabel1[[#This Row],[Ruumi tüüp (TALO Tüüpruumide nimestik)]],2)</f>
        <v>59</v>
      </c>
      <c r="J108" s="25" t="s">
        <v>190</v>
      </c>
      <c r="K108" s="24" t="s">
        <v>265</v>
      </c>
      <c r="L108" s="67" t="str">
        <f>IFERROR(VLOOKUP(Tabel1[[#This Row],[Üürnik]],'Lepingu lisa'!$AW$3:$AX$22,2,FALSE),"")</f>
        <v>TARTU851_11</v>
      </c>
      <c r="M108" s="67"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5">
      <c r="A109" s="24" t="s">
        <v>61</v>
      </c>
      <c r="B109" s="26">
        <v>229</v>
      </c>
      <c r="C109" s="24" t="s">
        <v>202</v>
      </c>
      <c r="D109" s="24" t="s">
        <v>205</v>
      </c>
      <c r="E109" s="24" t="s">
        <v>11</v>
      </c>
      <c r="F109" s="70">
        <v>16.399999999999999</v>
      </c>
      <c r="G109" s="70"/>
      <c r="H109" s="24"/>
      <c r="I109" s="67" t="str">
        <f>LEFT(Tabel1[[#This Row],[Ruumi tüüp (TALO Tüüpruumide nimestik)]],2)</f>
        <v>21</v>
      </c>
      <c r="J109" s="25" t="s">
        <v>190</v>
      </c>
      <c r="K109" s="24" t="s">
        <v>265</v>
      </c>
      <c r="L109" s="67" t="str">
        <f>IFERROR(VLOOKUP(Tabel1[[#This Row],[Üürnik]],'Lepingu lisa'!$AW$3:$AX$22,2,FALSE),"")</f>
        <v>TARTU851_11</v>
      </c>
      <c r="M109" s="67"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5">
      <c r="A110" s="24" t="s">
        <v>61</v>
      </c>
      <c r="B110" s="26">
        <v>230</v>
      </c>
      <c r="C110" s="24" t="s">
        <v>202</v>
      </c>
      <c r="D110" s="24" t="s">
        <v>205</v>
      </c>
      <c r="E110" s="24" t="s">
        <v>11</v>
      </c>
      <c r="F110" s="70">
        <v>17</v>
      </c>
      <c r="G110" s="70"/>
      <c r="H110" s="24"/>
      <c r="I110" s="67" t="str">
        <f>LEFT(Tabel1[[#This Row],[Ruumi tüüp (TALO Tüüpruumide nimestik)]],2)</f>
        <v>21</v>
      </c>
      <c r="J110" s="25" t="s">
        <v>190</v>
      </c>
      <c r="K110" s="24" t="s">
        <v>265</v>
      </c>
      <c r="L110" s="67" t="str">
        <f>IFERROR(VLOOKUP(Tabel1[[#This Row],[Üürnik]],'Lepingu lisa'!$AW$3:$AX$22,2,FALSE),"")</f>
        <v>TARTU851_11</v>
      </c>
      <c r="M110" s="67"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5">
      <c r="A111" s="24" t="s">
        <v>61</v>
      </c>
      <c r="B111" s="26">
        <v>231</v>
      </c>
      <c r="C111" s="24" t="s">
        <v>202</v>
      </c>
      <c r="D111" s="24" t="s">
        <v>205</v>
      </c>
      <c r="E111" s="24" t="s">
        <v>11</v>
      </c>
      <c r="F111" s="70">
        <v>17.7</v>
      </c>
      <c r="G111" s="70"/>
      <c r="H111" s="24"/>
      <c r="I111" s="67" t="str">
        <f>LEFT(Tabel1[[#This Row],[Ruumi tüüp (TALO Tüüpruumide nimestik)]],2)</f>
        <v>21</v>
      </c>
      <c r="J111" s="25" t="s">
        <v>190</v>
      </c>
      <c r="K111" s="24" t="s">
        <v>265</v>
      </c>
      <c r="L111" s="67" t="str">
        <f>IFERROR(VLOOKUP(Tabel1[[#This Row],[Üürnik]],'Lepingu lisa'!$AW$3:$AX$22,2,FALSE),"")</f>
        <v>TARTU851_11</v>
      </c>
      <c r="M111" s="67"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5">
      <c r="A112" s="24" t="s">
        <v>61</v>
      </c>
      <c r="B112" s="26">
        <v>232</v>
      </c>
      <c r="C112" s="24" t="s">
        <v>202</v>
      </c>
      <c r="D112" s="24" t="s">
        <v>205</v>
      </c>
      <c r="E112" s="24" t="s">
        <v>11</v>
      </c>
      <c r="F112" s="70">
        <v>19.399999999999999</v>
      </c>
      <c r="G112" s="70"/>
      <c r="H112" s="24"/>
      <c r="I112" s="67" t="str">
        <f>LEFT(Tabel1[[#This Row],[Ruumi tüüp (TALO Tüüpruumide nimestik)]],2)</f>
        <v>21</v>
      </c>
      <c r="J112" s="25" t="s">
        <v>190</v>
      </c>
      <c r="K112" s="24" t="s">
        <v>265</v>
      </c>
      <c r="L112" s="67" t="str">
        <f>IFERROR(VLOOKUP(Tabel1[[#This Row],[Üürnik]],'Lepingu lisa'!$AW$3:$AX$22,2,FALSE),"")</f>
        <v>TARTU851_11</v>
      </c>
      <c r="M112" s="67"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5">
      <c r="A113" s="24" t="s">
        <v>61</v>
      </c>
      <c r="B113" s="26">
        <v>233</v>
      </c>
      <c r="C113" s="24" t="s">
        <v>202</v>
      </c>
      <c r="D113" s="24" t="s">
        <v>205</v>
      </c>
      <c r="E113" s="24" t="s">
        <v>11</v>
      </c>
      <c r="F113" s="70">
        <v>18.3</v>
      </c>
      <c r="G113" s="70"/>
      <c r="H113" s="24"/>
      <c r="I113" s="67" t="str">
        <f>LEFT(Tabel1[[#This Row],[Ruumi tüüp (TALO Tüüpruumide nimestik)]],2)</f>
        <v>21</v>
      </c>
      <c r="J113" s="25" t="s">
        <v>190</v>
      </c>
      <c r="K113" s="24" t="s">
        <v>265</v>
      </c>
      <c r="L113" s="67" t="str">
        <f>IFERROR(VLOOKUP(Tabel1[[#This Row],[Üürnik]],'Lepingu lisa'!$AW$3:$AX$22,2,FALSE),"")</f>
        <v>TARTU851_11</v>
      </c>
      <c r="M113" s="67"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5">
      <c r="A114" s="24" t="s">
        <v>61</v>
      </c>
      <c r="B114" s="26">
        <v>234</v>
      </c>
      <c r="C114" s="24" t="s">
        <v>202</v>
      </c>
      <c r="D114" s="24" t="s">
        <v>205</v>
      </c>
      <c r="E114" s="24" t="s">
        <v>11</v>
      </c>
      <c r="F114" s="70">
        <v>23</v>
      </c>
      <c r="G114" s="70"/>
      <c r="H114" s="24"/>
      <c r="I114" s="67" t="str">
        <f>LEFT(Tabel1[[#This Row],[Ruumi tüüp (TALO Tüüpruumide nimestik)]],2)</f>
        <v>21</v>
      </c>
      <c r="J114" s="25" t="s">
        <v>190</v>
      </c>
      <c r="K114" s="24" t="s">
        <v>265</v>
      </c>
      <c r="L114" s="67" t="str">
        <f>IFERROR(VLOOKUP(Tabel1[[#This Row],[Üürnik]],'Lepingu lisa'!$AW$3:$AX$22,2,FALSE),"")</f>
        <v>TARTU851_11</v>
      </c>
      <c r="M114" s="67"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5">
      <c r="A115" s="24" t="s">
        <v>61</v>
      </c>
      <c r="B115" s="26">
        <v>235</v>
      </c>
      <c r="C115" s="24" t="s">
        <v>202</v>
      </c>
      <c r="D115" s="24" t="s">
        <v>205</v>
      </c>
      <c r="E115" s="24" t="s">
        <v>11</v>
      </c>
      <c r="F115" s="70">
        <v>17.7</v>
      </c>
      <c r="G115" s="70"/>
      <c r="H115" s="24"/>
      <c r="I115" s="67" t="str">
        <f>LEFT(Tabel1[[#This Row],[Ruumi tüüp (TALO Tüüpruumide nimestik)]],2)</f>
        <v>21</v>
      </c>
      <c r="J115" s="25" t="s">
        <v>190</v>
      </c>
      <c r="K115" s="24" t="s">
        <v>265</v>
      </c>
      <c r="L115" s="67" t="str">
        <f>IFERROR(VLOOKUP(Tabel1[[#This Row],[Üürnik]],'Lepingu lisa'!$AW$3:$AX$22,2,FALSE),"")</f>
        <v>TARTU851_11</v>
      </c>
      <c r="M115" s="67"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5">
      <c r="A116" s="24" t="s">
        <v>61</v>
      </c>
      <c r="B116" s="26">
        <v>236</v>
      </c>
      <c r="C116" s="24" t="s">
        <v>202</v>
      </c>
      <c r="D116" s="24" t="s">
        <v>205</v>
      </c>
      <c r="E116" s="24" t="s">
        <v>11</v>
      </c>
      <c r="F116" s="70">
        <v>14.8</v>
      </c>
      <c r="G116" s="70"/>
      <c r="H116" s="24"/>
      <c r="I116" s="67" t="str">
        <f>LEFT(Tabel1[[#This Row],[Ruumi tüüp (TALO Tüüpruumide nimestik)]],2)</f>
        <v>21</v>
      </c>
      <c r="J116" s="25" t="s">
        <v>190</v>
      </c>
      <c r="K116" s="24" t="s">
        <v>265</v>
      </c>
      <c r="L116" s="67" t="str">
        <f>IFERROR(VLOOKUP(Tabel1[[#This Row],[Üürnik]],'Lepingu lisa'!$AW$3:$AX$22,2,FALSE),"")</f>
        <v>TARTU851_11</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5">
      <c r="A117" s="24" t="s">
        <v>61</v>
      </c>
      <c r="B117" s="26">
        <v>237</v>
      </c>
      <c r="C117" s="24" t="s">
        <v>202</v>
      </c>
      <c r="D117" s="24" t="s">
        <v>205</v>
      </c>
      <c r="E117" s="24" t="s">
        <v>11</v>
      </c>
      <c r="F117" s="70">
        <v>21.9</v>
      </c>
      <c r="G117" s="70"/>
      <c r="H117" s="24"/>
      <c r="I117" s="67" t="str">
        <f>LEFT(Tabel1[[#This Row],[Ruumi tüüp (TALO Tüüpruumide nimestik)]],2)</f>
        <v>21</v>
      </c>
      <c r="J117" s="25" t="s">
        <v>190</v>
      </c>
      <c r="K117" s="24" t="s">
        <v>265</v>
      </c>
      <c r="L117" s="67" t="str">
        <f>IFERROR(VLOOKUP(Tabel1[[#This Row],[Üürnik]],'Lepingu lisa'!$AW$3:$AX$22,2,FALSE),"")</f>
        <v>TARTU851_11</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5">
      <c r="A118" s="24" t="s">
        <v>61</v>
      </c>
      <c r="B118" s="26">
        <v>238</v>
      </c>
      <c r="C118" s="24" t="s">
        <v>202</v>
      </c>
      <c r="D118" s="24" t="s">
        <v>205</v>
      </c>
      <c r="E118" s="24" t="s">
        <v>11</v>
      </c>
      <c r="F118" s="70">
        <v>27.9</v>
      </c>
      <c r="G118" s="70"/>
      <c r="H118" s="24"/>
      <c r="I118" s="67" t="str">
        <f>LEFT(Tabel1[[#This Row],[Ruumi tüüp (TALO Tüüpruumide nimestik)]],2)</f>
        <v>21</v>
      </c>
      <c r="J118" s="25" t="s">
        <v>190</v>
      </c>
      <c r="K118" s="24" t="s">
        <v>265</v>
      </c>
      <c r="L118" s="67" t="str">
        <f>IFERROR(VLOOKUP(Tabel1[[#This Row],[Üürnik]],'Lepingu lisa'!$AW$3:$AX$22,2,FALSE),"")</f>
        <v>TARTU851_11</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5">
      <c r="A119" s="24" t="s">
        <v>61</v>
      </c>
      <c r="B119" s="26">
        <v>239</v>
      </c>
      <c r="C119" s="24" t="s">
        <v>202</v>
      </c>
      <c r="D119" s="24" t="s">
        <v>205</v>
      </c>
      <c r="E119" s="24" t="s">
        <v>11</v>
      </c>
      <c r="F119" s="70">
        <v>20.8</v>
      </c>
      <c r="G119" s="70"/>
      <c r="H119" s="24"/>
      <c r="I119" s="67" t="str">
        <f>LEFT(Tabel1[[#This Row],[Ruumi tüüp (TALO Tüüpruumide nimestik)]],2)</f>
        <v>21</v>
      </c>
      <c r="J119" s="25" t="s">
        <v>190</v>
      </c>
      <c r="K119" s="24" t="s">
        <v>265</v>
      </c>
      <c r="L119" s="67" t="str">
        <f>IFERROR(VLOOKUP(Tabel1[[#This Row],[Üürnik]],'Lepingu lisa'!$AW$3:$AX$22,2,FALSE),"")</f>
        <v>TARTU851_11</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5">
      <c r="A120" s="24" t="s">
        <v>61</v>
      </c>
      <c r="B120" s="26">
        <v>240</v>
      </c>
      <c r="C120" s="24" t="s">
        <v>202</v>
      </c>
      <c r="D120" s="24" t="s">
        <v>85</v>
      </c>
      <c r="E120" s="24" t="s">
        <v>13</v>
      </c>
      <c r="F120" s="70">
        <v>9.1999999999999993</v>
      </c>
      <c r="G120" s="70"/>
      <c r="H120" s="24"/>
      <c r="I120" s="67" t="str">
        <f>LEFT(Tabel1[[#This Row],[Ruumi tüüp (TALO Tüüpruumide nimestik)]],2)</f>
        <v>23</v>
      </c>
      <c r="J120" s="25" t="s">
        <v>247</v>
      </c>
      <c r="K120" s="24"/>
      <c r="L120" s="67" t="str">
        <f>IFERROR(VLOOKUP(Tabel1[[#This Row],[Üürnik]],'Lepingu lisa'!$AW$3:$AX$22,2,FALSE),"")</f>
        <v/>
      </c>
      <c r="M120" s="67" t="str">
        <f>IFERROR(VLOOKUP(Tabel1[[#This Row],[Jaotus]],Tabelid!L:M,2,FALSE),"")</f>
        <v>FLOOR</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5">
      <c r="A121" s="24" t="s">
        <v>61</v>
      </c>
      <c r="B121" s="26">
        <v>241</v>
      </c>
      <c r="C121" s="24" t="s">
        <v>164</v>
      </c>
      <c r="D121" s="24" t="s">
        <v>201</v>
      </c>
      <c r="E121" s="24" t="s">
        <v>53</v>
      </c>
      <c r="F121" s="70">
        <v>23.3</v>
      </c>
      <c r="G121" s="70"/>
      <c r="H121" s="24"/>
      <c r="I121" s="67" t="str">
        <f>LEFT(Tabel1[[#This Row],[Ruumi tüüp (TALO Tüüpruumide nimestik)]],2)</f>
        <v>92</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5">
      <c r="A122" s="24" t="s">
        <v>61</v>
      </c>
      <c r="B122" s="26">
        <v>242</v>
      </c>
      <c r="C122" s="24" t="s">
        <v>202</v>
      </c>
      <c r="D122" s="24" t="s">
        <v>93</v>
      </c>
      <c r="E122" s="24" t="s">
        <v>52</v>
      </c>
      <c r="F122" s="70">
        <v>20</v>
      </c>
      <c r="G122" s="70"/>
      <c r="H122" s="24"/>
      <c r="I122" s="67" t="str">
        <f>LEFT(Tabel1[[#This Row],[Ruumi tüüp (TALO Tüüpruumide nimestik)]],2)</f>
        <v>91</v>
      </c>
      <c r="J122" s="25" t="s">
        <v>190</v>
      </c>
      <c r="K122" s="24" t="s">
        <v>265</v>
      </c>
      <c r="L122" s="67" t="str">
        <f>IFERROR(VLOOKUP(Tabel1[[#This Row],[Üürnik]],'Lepingu lisa'!$AW$3:$AX$22,2,FALSE),"")</f>
        <v>TARTU851_11</v>
      </c>
      <c r="M122" s="67"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5">
      <c r="A123" s="24" t="s">
        <v>61</v>
      </c>
      <c r="B123" s="26">
        <v>243</v>
      </c>
      <c r="C123" s="24" t="s">
        <v>202</v>
      </c>
      <c r="D123" s="24" t="s">
        <v>206</v>
      </c>
      <c r="E123" s="24" t="s">
        <v>33</v>
      </c>
      <c r="F123" s="70">
        <v>9.1999999999999993</v>
      </c>
      <c r="G123" s="70"/>
      <c r="H123" s="24"/>
      <c r="I123" s="67" t="str">
        <f>LEFT(Tabel1[[#This Row],[Ruumi tüüp (TALO Tüüpruumide nimestik)]],2)</f>
        <v>62</v>
      </c>
      <c r="J123" s="25" t="s">
        <v>190</v>
      </c>
      <c r="K123" s="24" t="s">
        <v>265</v>
      </c>
      <c r="L123" s="67" t="str">
        <f>IFERROR(VLOOKUP(Tabel1[[#This Row],[Üürnik]],'Lepingu lisa'!$AW$3:$AX$22,2,FALSE),"")</f>
        <v>TARTU851_11</v>
      </c>
      <c r="M123" s="67"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5">
      <c r="A124" s="24" t="s">
        <v>61</v>
      </c>
      <c r="B124" s="26">
        <v>244</v>
      </c>
      <c r="C124" s="24" t="s">
        <v>202</v>
      </c>
      <c r="D124" s="24" t="s">
        <v>94</v>
      </c>
      <c r="E124" s="24" t="s">
        <v>15</v>
      </c>
      <c r="F124" s="70">
        <v>64.400000000000006</v>
      </c>
      <c r="G124" s="70"/>
      <c r="H124" s="24"/>
      <c r="I124" s="67" t="str">
        <f>LEFT(Tabel1[[#This Row],[Ruumi tüüp (TALO Tüüpruumide nimestik)]],2)</f>
        <v>33</v>
      </c>
      <c r="J124" s="25" t="s">
        <v>190</v>
      </c>
      <c r="K124" s="24" t="s">
        <v>265</v>
      </c>
      <c r="L124" s="67" t="str">
        <f>IFERROR(VLOOKUP(Tabel1[[#This Row],[Üürnik]],'Lepingu lisa'!$AW$3:$AX$22,2,FALSE),"")</f>
        <v>TARTU851_11</v>
      </c>
      <c r="M124" s="67"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5">
      <c r="A125" s="24" t="s">
        <v>61</v>
      </c>
      <c r="B125" s="26">
        <v>245</v>
      </c>
      <c r="C125" s="24" t="s">
        <v>202</v>
      </c>
      <c r="D125" s="24" t="s">
        <v>81</v>
      </c>
      <c r="E125" s="24" t="s">
        <v>52</v>
      </c>
      <c r="F125" s="70">
        <v>53.4</v>
      </c>
      <c r="G125" s="70"/>
      <c r="H125" s="24"/>
      <c r="I125" s="67" t="str">
        <f>LEFT(Tabel1[[#This Row],[Ruumi tüüp (TALO Tüüpruumide nimestik)]],2)</f>
        <v>91</v>
      </c>
      <c r="J125" s="25" t="s">
        <v>190</v>
      </c>
      <c r="K125" s="24" t="s">
        <v>265</v>
      </c>
      <c r="L125" s="67" t="str">
        <f>IFERROR(VLOOKUP(Tabel1[[#This Row],[Üürnik]],'Lepingu lisa'!$AW$3:$AX$22,2,FALSE),"")</f>
        <v>TARTU851_11</v>
      </c>
      <c r="M125" s="67"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5">
      <c r="A126" s="24" t="s">
        <v>61</v>
      </c>
      <c r="B126" s="26">
        <v>246</v>
      </c>
      <c r="C126" s="24" t="s">
        <v>202</v>
      </c>
      <c r="D126" s="24" t="s">
        <v>205</v>
      </c>
      <c r="E126" s="24" t="s">
        <v>11</v>
      </c>
      <c r="F126" s="70">
        <v>10.9</v>
      </c>
      <c r="G126" s="70"/>
      <c r="H126" s="24"/>
      <c r="I126" s="67" t="str">
        <f>LEFT(Tabel1[[#This Row],[Ruumi tüüp (TALO Tüüpruumide nimestik)]],2)</f>
        <v>21</v>
      </c>
      <c r="J126" s="25" t="s">
        <v>190</v>
      </c>
      <c r="K126" s="24" t="s">
        <v>265</v>
      </c>
      <c r="L126" s="67" t="str">
        <f>IFERROR(VLOOKUP(Tabel1[[#This Row],[Üürnik]],'Lepingu lisa'!$AW$3:$AX$22,2,FALSE),"")</f>
        <v>TARTU851_11</v>
      </c>
      <c r="M126" s="67"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5">
      <c r="A127" s="24" t="s">
        <v>61</v>
      </c>
      <c r="B127" s="26">
        <v>247</v>
      </c>
      <c r="C127" s="24" t="s">
        <v>202</v>
      </c>
      <c r="D127" s="24" t="s">
        <v>205</v>
      </c>
      <c r="E127" s="24" t="s">
        <v>11</v>
      </c>
      <c r="F127" s="70">
        <v>12</v>
      </c>
      <c r="G127" s="70"/>
      <c r="H127" s="24"/>
      <c r="I127" s="67" t="str">
        <f>LEFT(Tabel1[[#This Row],[Ruumi tüüp (TALO Tüüpruumide nimestik)]],2)</f>
        <v>21</v>
      </c>
      <c r="J127" s="25" t="s">
        <v>190</v>
      </c>
      <c r="K127" s="24" t="s">
        <v>265</v>
      </c>
      <c r="L127" s="67" t="str">
        <f>IFERROR(VLOOKUP(Tabel1[[#This Row],[Üürnik]],'Lepingu lisa'!$AW$3:$AX$22,2,FALSE),"")</f>
        <v>TARTU851_11</v>
      </c>
      <c r="M127" s="67"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5">
      <c r="A128" s="24" t="s">
        <v>61</v>
      </c>
      <c r="B128" s="26">
        <v>248</v>
      </c>
      <c r="C128" s="24" t="s">
        <v>202</v>
      </c>
      <c r="D128" s="24" t="s">
        <v>205</v>
      </c>
      <c r="E128" s="24" t="s">
        <v>11</v>
      </c>
      <c r="F128" s="70">
        <v>11.8</v>
      </c>
      <c r="G128" s="70"/>
      <c r="H128" s="24"/>
      <c r="I128" s="67" t="str">
        <f>LEFT(Tabel1[[#This Row],[Ruumi tüüp (TALO Tüüpruumide nimestik)]],2)</f>
        <v>21</v>
      </c>
      <c r="J128" s="25" t="s">
        <v>190</v>
      </c>
      <c r="K128" s="24" t="s">
        <v>265</v>
      </c>
      <c r="L128" s="67" t="str">
        <f>IFERROR(VLOOKUP(Tabel1[[#This Row],[Üürnik]],'Lepingu lisa'!$AW$3:$AX$22,2,FALSE),"")</f>
        <v>TARTU851_11</v>
      </c>
      <c r="M128" s="67"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5">
      <c r="A129" s="24" t="s">
        <v>61</v>
      </c>
      <c r="B129" s="26">
        <v>249</v>
      </c>
      <c r="C129" s="24" t="s">
        <v>202</v>
      </c>
      <c r="D129" s="24" t="s">
        <v>205</v>
      </c>
      <c r="E129" s="24" t="s">
        <v>11</v>
      </c>
      <c r="F129" s="70">
        <v>16.899999999999999</v>
      </c>
      <c r="G129" s="70"/>
      <c r="H129" s="24"/>
      <c r="I129" s="67" t="str">
        <f>LEFT(Tabel1[[#This Row],[Ruumi tüüp (TALO Tüüpruumide nimestik)]],2)</f>
        <v>21</v>
      </c>
      <c r="J129" s="25" t="s">
        <v>190</v>
      </c>
      <c r="K129" s="24" t="s">
        <v>265</v>
      </c>
      <c r="L129" s="67" t="str">
        <f>IFERROR(VLOOKUP(Tabel1[[#This Row],[Üürnik]],'Lepingu lisa'!$AW$3:$AX$22,2,FALSE),"")</f>
        <v>TARTU851_11</v>
      </c>
      <c r="M129" s="67"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5">
      <c r="A130" s="24" t="s">
        <v>61</v>
      </c>
      <c r="B130" s="26">
        <v>250</v>
      </c>
      <c r="C130" s="24" t="s">
        <v>202</v>
      </c>
      <c r="D130" s="24" t="s">
        <v>205</v>
      </c>
      <c r="E130" s="24" t="s">
        <v>11</v>
      </c>
      <c r="F130" s="70">
        <v>20.2</v>
      </c>
      <c r="G130" s="70"/>
      <c r="H130" s="24"/>
      <c r="I130" s="67" t="str">
        <f>LEFT(Tabel1[[#This Row],[Ruumi tüüp (TALO Tüüpruumide nimestik)]],2)</f>
        <v>21</v>
      </c>
      <c r="J130" s="25" t="s">
        <v>190</v>
      </c>
      <c r="K130" s="24" t="s">
        <v>265</v>
      </c>
      <c r="L130" s="67" t="str">
        <f>IFERROR(VLOOKUP(Tabel1[[#This Row],[Üürnik]],'Lepingu lisa'!$AW$3:$AX$22,2,FALSE),"")</f>
        <v>TARTU851_11</v>
      </c>
      <c r="M130" s="67"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5">
      <c r="A131" s="24" t="s">
        <v>61</v>
      </c>
      <c r="B131" s="26">
        <v>251</v>
      </c>
      <c r="C131" s="24" t="s">
        <v>202</v>
      </c>
      <c r="D131" s="24" t="s">
        <v>205</v>
      </c>
      <c r="E131" s="24" t="s">
        <v>11</v>
      </c>
      <c r="F131" s="70">
        <v>13</v>
      </c>
      <c r="G131" s="70"/>
      <c r="H131" s="24"/>
      <c r="I131" s="67" t="str">
        <f>LEFT(Tabel1[[#This Row],[Ruumi tüüp (TALO Tüüpruumide nimestik)]],2)</f>
        <v>21</v>
      </c>
      <c r="J131" s="25" t="s">
        <v>190</v>
      </c>
      <c r="K131" s="24" t="s">
        <v>265</v>
      </c>
      <c r="L131" s="67" t="str">
        <f>IFERROR(VLOOKUP(Tabel1[[#This Row],[Üürnik]],'Lepingu lisa'!$AW$3:$AX$22,2,FALSE),"")</f>
        <v>TARTU851_11</v>
      </c>
      <c r="M131" s="67"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5">
      <c r="A132" s="24" t="s">
        <v>61</v>
      </c>
      <c r="B132" s="26">
        <v>252</v>
      </c>
      <c r="C132" s="24" t="s">
        <v>202</v>
      </c>
      <c r="D132" s="24" t="s">
        <v>205</v>
      </c>
      <c r="E132" s="24" t="s">
        <v>11</v>
      </c>
      <c r="F132" s="70">
        <v>16</v>
      </c>
      <c r="G132" s="70"/>
      <c r="H132" s="24"/>
      <c r="I132" s="67" t="str">
        <f>LEFT(Tabel1[[#This Row],[Ruumi tüüp (TALO Tüüpruumide nimestik)]],2)</f>
        <v>21</v>
      </c>
      <c r="J132" s="25" t="s">
        <v>190</v>
      </c>
      <c r="K132" s="24" t="s">
        <v>265</v>
      </c>
      <c r="L132" s="67" t="str">
        <f>IFERROR(VLOOKUP(Tabel1[[#This Row],[Üürnik]],'Lepingu lisa'!$AW$3:$AX$22,2,FALSE),"")</f>
        <v>TARTU851_11</v>
      </c>
      <c r="M132" s="67"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5">
      <c r="A133" s="24" t="s">
        <v>61</v>
      </c>
      <c r="B133" s="26">
        <v>253</v>
      </c>
      <c r="C133" s="24" t="s">
        <v>202</v>
      </c>
      <c r="D133" s="24" t="s">
        <v>93</v>
      </c>
      <c r="E133" s="24" t="s">
        <v>52</v>
      </c>
      <c r="F133" s="70">
        <v>6.2</v>
      </c>
      <c r="G133" s="70"/>
      <c r="H133" s="24"/>
      <c r="I133" s="67" t="str">
        <f>LEFT(Tabel1[[#This Row],[Ruumi tüüp (TALO Tüüpruumide nimestik)]],2)</f>
        <v>91</v>
      </c>
      <c r="J133" s="25" t="s">
        <v>190</v>
      </c>
      <c r="K133" s="24" t="s">
        <v>265</v>
      </c>
      <c r="L133" s="67" t="str">
        <f>IFERROR(VLOOKUP(Tabel1[[#This Row],[Üürnik]],'Lepingu lisa'!$AW$3:$AX$22,2,FALSE),"")</f>
        <v>TARTU851_11</v>
      </c>
      <c r="M133" s="67"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5">
      <c r="A134" s="24" t="s">
        <v>61</v>
      </c>
      <c r="B134" s="26">
        <v>254</v>
      </c>
      <c r="C134" s="24" t="s">
        <v>202</v>
      </c>
      <c r="D134" s="24" t="s">
        <v>93</v>
      </c>
      <c r="E134" s="24" t="s">
        <v>52</v>
      </c>
      <c r="F134" s="70">
        <v>7.5</v>
      </c>
      <c r="G134" s="70"/>
      <c r="H134" s="24"/>
      <c r="I134" s="67" t="str">
        <f>LEFT(Tabel1[[#This Row],[Ruumi tüüp (TALO Tüüpruumide nimestik)]],2)</f>
        <v>91</v>
      </c>
      <c r="J134" s="25" t="s">
        <v>190</v>
      </c>
      <c r="K134" s="24" t="s">
        <v>265</v>
      </c>
      <c r="L134" s="67" t="str">
        <f>IFERROR(VLOOKUP(Tabel1[[#This Row],[Üürnik]],'Lepingu lisa'!$AW$3:$AX$22,2,FALSE),"")</f>
        <v>TARTU851_11</v>
      </c>
      <c r="M134" s="67"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5">
      <c r="A135" s="24" t="s">
        <v>61</v>
      </c>
      <c r="B135" s="26">
        <v>255</v>
      </c>
      <c r="C135" s="24" t="s">
        <v>202</v>
      </c>
      <c r="D135" s="24" t="s">
        <v>80</v>
      </c>
      <c r="E135" s="24" t="s">
        <v>38</v>
      </c>
      <c r="F135" s="70">
        <v>1.5</v>
      </c>
      <c r="G135" s="70"/>
      <c r="H135" s="24"/>
      <c r="I135" s="67" t="str">
        <f>LEFT(Tabel1[[#This Row],[Ruumi tüüp (TALO Tüüpruumide nimestik)]],2)</f>
        <v>73</v>
      </c>
      <c r="J135" s="25" t="s">
        <v>190</v>
      </c>
      <c r="K135" s="24" t="s">
        <v>265</v>
      </c>
      <c r="L135" s="67" t="str">
        <f>IFERROR(VLOOKUP(Tabel1[[#This Row],[Üürnik]],'Lepingu lisa'!$AW$3:$AX$22,2,FALSE),"")</f>
        <v>TARTU851_11</v>
      </c>
      <c r="M135" s="67"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5">
      <c r="A136" s="24" t="s">
        <v>61</v>
      </c>
      <c r="B136" s="26">
        <v>256</v>
      </c>
      <c r="C136" s="24" t="s">
        <v>202</v>
      </c>
      <c r="D136" s="24" t="s">
        <v>80</v>
      </c>
      <c r="E136" s="24" t="s">
        <v>38</v>
      </c>
      <c r="F136" s="70">
        <v>1.7</v>
      </c>
      <c r="G136" s="70"/>
      <c r="H136" s="24"/>
      <c r="I136" s="67" t="str">
        <f>LEFT(Tabel1[[#This Row],[Ruumi tüüp (TALO Tüüpruumide nimestik)]],2)</f>
        <v>73</v>
      </c>
      <c r="J136" s="25" t="s">
        <v>190</v>
      </c>
      <c r="K136" s="24" t="s">
        <v>265</v>
      </c>
      <c r="L136" s="67" t="str">
        <f>IFERROR(VLOOKUP(Tabel1[[#This Row],[Üürnik]],'Lepingu lisa'!$AW$3:$AX$22,2,FALSE),"")</f>
        <v>TARTU851_11</v>
      </c>
      <c r="M136" s="67"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5">
      <c r="A137" s="24" t="s">
        <v>61</v>
      </c>
      <c r="B137" s="26">
        <v>257</v>
      </c>
      <c r="C137" s="24" t="s">
        <v>202</v>
      </c>
      <c r="D137" s="24" t="s">
        <v>80</v>
      </c>
      <c r="E137" s="24" t="s">
        <v>38</v>
      </c>
      <c r="F137" s="70">
        <v>1.4</v>
      </c>
      <c r="G137" s="70"/>
      <c r="H137" s="24"/>
      <c r="I137" s="67" t="str">
        <f>LEFT(Tabel1[[#This Row],[Ruumi tüüp (TALO Tüüpruumide nimestik)]],2)</f>
        <v>73</v>
      </c>
      <c r="J137" s="25" t="s">
        <v>190</v>
      </c>
      <c r="K137" s="24" t="s">
        <v>265</v>
      </c>
      <c r="L137" s="67" t="str">
        <f>IFERROR(VLOOKUP(Tabel1[[#This Row],[Üürnik]],'Lepingu lisa'!$AW$3:$AX$22,2,FALSE),"")</f>
        <v>TARTU851_11</v>
      </c>
      <c r="M137" s="67"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5">
      <c r="A138" s="24" t="s">
        <v>61</v>
      </c>
      <c r="B138" s="26">
        <v>258</v>
      </c>
      <c r="C138" s="24" t="s">
        <v>202</v>
      </c>
      <c r="D138" s="24" t="s">
        <v>80</v>
      </c>
      <c r="E138" s="24" t="s">
        <v>38</v>
      </c>
      <c r="F138" s="70">
        <v>1.7</v>
      </c>
      <c r="G138" s="70"/>
      <c r="H138" s="24"/>
      <c r="I138" s="67" t="str">
        <f>LEFT(Tabel1[[#This Row],[Ruumi tüüp (TALO Tüüpruumide nimestik)]],2)</f>
        <v>73</v>
      </c>
      <c r="J138" s="25" t="s">
        <v>190</v>
      </c>
      <c r="K138" s="24" t="s">
        <v>265</v>
      </c>
      <c r="L138" s="67" t="str">
        <f>IFERROR(VLOOKUP(Tabel1[[#This Row],[Üürnik]],'Lepingu lisa'!$AW$3:$AX$22,2,FALSE),"")</f>
        <v>TARTU851_11</v>
      </c>
      <c r="M138" s="67"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5">
      <c r="A139" s="24" t="s">
        <v>61</v>
      </c>
      <c r="B139" s="26">
        <v>259</v>
      </c>
      <c r="C139" s="24" t="s">
        <v>202</v>
      </c>
      <c r="D139" s="24" t="s">
        <v>80</v>
      </c>
      <c r="E139" s="24" t="s">
        <v>38</v>
      </c>
      <c r="F139" s="70">
        <v>6</v>
      </c>
      <c r="G139" s="70"/>
      <c r="H139" s="24"/>
      <c r="I139" s="67" t="str">
        <f>LEFT(Tabel1[[#This Row],[Ruumi tüüp (TALO Tüüpruumide nimestik)]],2)</f>
        <v>73</v>
      </c>
      <c r="J139" s="25" t="s">
        <v>190</v>
      </c>
      <c r="K139" s="24" t="s">
        <v>265</v>
      </c>
      <c r="L139" s="67" t="str">
        <f>IFERROR(VLOOKUP(Tabel1[[#This Row],[Üürnik]],'Lepingu lisa'!$AW$3:$AX$22,2,FALSE),"")</f>
        <v>TARTU851_11</v>
      </c>
      <c r="M139" s="67"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5">
      <c r="A140" s="24" t="s">
        <v>61</v>
      </c>
      <c r="B140" s="26">
        <v>260</v>
      </c>
      <c r="C140" s="24" t="s">
        <v>202</v>
      </c>
      <c r="D140" s="24" t="s">
        <v>93</v>
      </c>
      <c r="E140" s="24" t="s">
        <v>52</v>
      </c>
      <c r="F140" s="70">
        <v>4.8</v>
      </c>
      <c r="G140" s="70"/>
      <c r="H140" s="24"/>
      <c r="I140" s="67" t="str">
        <f>LEFT(Tabel1[[#This Row],[Ruumi tüüp (TALO Tüüpruumide nimestik)]],2)</f>
        <v>91</v>
      </c>
      <c r="J140" s="25" t="s">
        <v>190</v>
      </c>
      <c r="K140" s="24" t="s">
        <v>265</v>
      </c>
      <c r="L140" s="67" t="str">
        <f>IFERROR(VLOOKUP(Tabel1[[#This Row],[Üürnik]],'Lepingu lisa'!$AW$3:$AX$22,2,FALSE),"")</f>
        <v>TARTU851_11</v>
      </c>
      <c r="M140" s="67"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5">
      <c r="A141" s="24" t="s">
        <v>62</v>
      </c>
      <c r="B141" s="26">
        <v>301</v>
      </c>
      <c r="C141" s="24" t="s">
        <v>164</v>
      </c>
      <c r="D141" s="24" t="s">
        <v>201</v>
      </c>
      <c r="E141" s="24" t="s">
        <v>53</v>
      </c>
      <c r="F141" s="70">
        <v>35.6</v>
      </c>
      <c r="G141" s="70"/>
      <c r="H141" s="24"/>
      <c r="I141" s="67" t="str">
        <f>LEFT(Tabel1[[#This Row],[Ruumi tüüp (TALO Tüüpruumide nimestik)]],2)</f>
        <v>92</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5">
      <c r="A142" s="24" t="s">
        <v>62</v>
      </c>
      <c r="B142" s="26">
        <v>302</v>
      </c>
      <c r="C142" s="24" t="s">
        <v>202</v>
      </c>
      <c r="D142" s="24" t="s">
        <v>81</v>
      </c>
      <c r="E142" s="24" t="s">
        <v>52</v>
      </c>
      <c r="F142" s="70">
        <v>60.5</v>
      </c>
      <c r="G142" s="70"/>
      <c r="H142" s="24"/>
      <c r="I142" s="67" t="str">
        <f>LEFT(Tabel1[[#This Row],[Ruumi tüüp (TALO Tüüpruumide nimestik)]],2)</f>
        <v>91</v>
      </c>
      <c r="J142" s="25" t="s">
        <v>247</v>
      </c>
      <c r="K142" s="24"/>
      <c r="L142" s="67" t="str">
        <f>IFERROR(VLOOKUP(Tabel1[[#This Row],[Üürnik]],'Lepingu lisa'!$AW$3:$AX$22,2,FALSE),"")</f>
        <v/>
      </c>
      <c r="M142" s="67" t="str">
        <f>IFERROR(VLOOKUP(Tabel1[[#This Row],[Jaotus]],Tabelid!L:M,2,FALSE),"")</f>
        <v>FLOOR</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5">
      <c r="A143" s="24" t="s">
        <v>62</v>
      </c>
      <c r="B143" s="26" t="s">
        <v>269</v>
      </c>
      <c r="C143" s="24" t="s">
        <v>202</v>
      </c>
      <c r="D143" s="24" t="s">
        <v>81</v>
      </c>
      <c r="E143" s="24" t="s">
        <v>52</v>
      </c>
      <c r="F143" s="70">
        <v>50.8</v>
      </c>
      <c r="G143" s="70"/>
      <c r="H143" s="24"/>
      <c r="I143" s="67" t="str">
        <f>LEFT(Tabel1[[#This Row],[Ruumi tüüp (TALO Tüüpruumide nimestik)]],2)</f>
        <v>91</v>
      </c>
      <c r="J143" s="80" t="s">
        <v>190</v>
      </c>
      <c r="K143" s="24" t="s">
        <v>263</v>
      </c>
      <c r="L143" s="67" t="str">
        <f>IFERROR(VLOOKUP(Tabel1[[#This Row],[Üürnik]],'Lepingu lisa'!$AW$3:$AX$22,2,FALSE),"")</f>
        <v>TARTU851_07</v>
      </c>
      <c r="M143" s="67"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5">
      <c r="A144" s="24" t="s">
        <v>62</v>
      </c>
      <c r="B144" s="26">
        <v>303</v>
      </c>
      <c r="C144" s="24" t="s">
        <v>202</v>
      </c>
      <c r="D144" s="24" t="s">
        <v>205</v>
      </c>
      <c r="E144" s="24" t="s">
        <v>11</v>
      </c>
      <c r="F144" s="70">
        <v>21.6</v>
      </c>
      <c r="G144" s="70"/>
      <c r="H144" s="24"/>
      <c r="I144" s="67" t="str">
        <f>LEFT(Tabel1[[#This Row],[Ruumi tüüp (TALO Tüüpruumide nimestik)]],2)</f>
        <v>21</v>
      </c>
      <c r="J144" s="25" t="s">
        <v>190</v>
      </c>
      <c r="K144" s="24" t="s">
        <v>263</v>
      </c>
      <c r="L144" s="67" t="str">
        <f>IFERROR(VLOOKUP(Tabel1[[#This Row],[Üürnik]],'Lepingu lisa'!$AW$3:$AX$22,2,FALSE),"")</f>
        <v>TARTU851_07</v>
      </c>
      <c r="M144" s="67"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5">
      <c r="A145" s="24" t="s">
        <v>62</v>
      </c>
      <c r="B145" s="26">
        <v>304</v>
      </c>
      <c r="C145" s="24" t="s">
        <v>202</v>
      </c>
      <c r="D145" s="24" t="s">
        <v>205</v>
      </c>
      <c r="E145" s="24" t="s">
        <v>11</v>
      </c>
      <c r="F145" s="70">
        <v>17.399999999999999</v>
      </c>
      <c r="G145" s="70"/>
      <c r="H145" s="24"/>
      <c r="I145" s="67" t="str">
        <f>LEFT(Tabel1[[#This Row],[Ruumi tüüp (TALO Tüüpruumide nimestik)]],2)</f>
        <v>21</v>
      </c>
      <c r="J145" s="25" t="s">
        <v>190</v>
      </c>
      <c r="K145" s="24" t="s">
        <v>263</v>
      </c>
      <c r="L145" s="67" t="str">
        <f>IFERROR(VLOOKUP(Tabel1[[#This Row],[Üürnik]],'Lepingu lisa'!$AW$3:$AX$22,2,FALSE),"")</f>
        <v>TARTU851_07</v>
      </c>
      <c r="M145" s="67"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5">
      <c r="A146" s="24" t="s">
        <v>62</v>
      </c>
      <c r="B146" s="26">
        <v>305</v>
      </c>
      <c r="C146" s="24" t="s">
        <v>202</v>
      </c>
      <c r="D146" s="24" t="s">
        <v>205</v>
      </c>
      <c r="E146" s="24" t="s">
        <v>11</v>
      </c>
      <c r="F146" s="70">
        <v>18.399999999999999</v>
      </c>
      <c r="G146" s="70"/>
      <c r="H146" s="24"/>
      <c r="I146" s="67" t="str">
        <f>LEFT(Tabel1[[#This Row],[Ruumi tüüp (TALO Tüüpruumide nimestik)]],2)</f>
        <v>21</v>
      </c>
      <c r="J146" s="25" t="s">
        <v>190</v>
      </c>
      <c r="K146" s="24" t="s">
        <v>263</v>
      </c>
      <c r="L146" s="67" t="str">
        <f>IFERROR(VLOOKUP(Tabel1[[#This Row],[Üürnik]],'Lepingu lisa'!$AW$3:$AX$22,2,FALSE),"")</f>
        <v>TARTU851_07</v>
      </c>
      <c r="M146" s="67"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5">
      <c r="A147" s="24" t="s">
        <v>62</v>
      </c>
      <c r="B147" s="26">
        <v>306</v>
      </c>
      <c r="C147" s="24" t="s">
        <v>202</v>
      </c>
      <c r="D147" s="24" t="s">
        <v>205</v>
      </c>
      <c r="E147" s="24" t="s">
        <v>11</v>
      </c>
      <c r="F147" s="70">
        <v>16.399999999999999</v>
      </c>
      <c r="G147" s="70"/>
      <c r="H147" s="24"/>
      <c r="I147" s="67" t="str">
        <f>LEFT(Tabel1[[#This Row],[Ruumi tüüp (TALO Tüüpruumide nimestik)]],2)</f>
        <v>21</v>
      </c>
      <c r="J147" s="25" t="s">
        <v>190</v>
      </c>
      <c r="K147" s="24" t="s">
        <v>263</v>
      </c>
      <c r="L147" s="67" t="str">
        <f>IFERROR(VLOOKUP(Tabel1[[#This Row],[Üürnik]],'Lepingu lisa'!$AW$3:$AX$22,2,FALSE),"")</f>
        <v>TARTU851_07</v>
      </c>
      <c r="M147" s="67"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5">
      <c r="A148" s="24" t="s">
        <v>62</v>
      </c>
      <c r="B148" s="26">
        <v>307</v>
      </c>
      <c r="C148" s="24" t="s">
        <v>202</v>
      </c>
      <c r="D148" s="24" t="s">
        <v>205</v>
      </c>
      <c r="E148" s="24" t="s">
        <v>11</v>
      </c>
      <c r="F148" s="70">
        <v>20.8</v>
      </c>
      <c r="G148" s="70"/>
      <c r="H148" s="24"/>
      <c r="I148" s="67" t="str">
        <f>LEFT(Tabel1[[#This Row],[Ruumi tüüp (TALO Tüüpruumide nimestik)]],2)</f>
        <v>21</v>
      </c>
      <c r="J148" s="25" t="s">
        <v>190</v>
      </c>
      <c r="K148" s="24" t="s">
        <v>263</v>
      </c>
      <c r="L148" s="67" t="str">
        <f>IFERROR(VLOOKUP(Tabel1[[#This Row],[Üürnik]],'Lepingu lisa'!$AW$3:$AX$22,2,FALSE),"")</f>
        <v>TARTU851_07</v>
      </c>
      <c r="M148" s="67"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5">
      <c r="A149" s="24" t="s">
        <v>62</v>
      </c>
      <c r="B149" s="26">
        <v>308</v>
      </c>
      <c r="C149" s="24" t="s">
        <v>197</v>
      </c>
      <c r="D149" s="24" t="s">
        <v>91</v>
      </c>
      <c r="E149" s="24" t="s">
        <v>55</v>
      </c>
      <c r="F149" s="70">
        <v>43.2</v>
      </c>
      <c r="G149" s="70"/>
      <c r="H149" s="24"/>
      <c r="I149" s="67" t="str">
        <f>LEFT(Tabel1[[#This Row],[Ruumi tüüp (TALO Tüüpruumide nimestik)]],2)</f>
        <v>96</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ht="15.75" customHeight="1" x14ac:dyDescent="0.35">
      <c r="A150" s="24" t="s">
        <v>62</v>
      </c>
      <c r="B150" s="26">
        <v>309</v>
      </c>
      <c r="C150" s="24" t="s">
        <v>202</v>
      </c>
      <c r="D150" s="24" t="s">
        <v>81</v>
      </c>
      <c r="E150" s="24" t="s">
        <v>52</v>
      </c>
      <c r="F150" s="70">
        <v>21.4</v>
      </c>
      <c r="G150" s="70"/>
      <c r="H150" s="24"/>
      <c r="I150" s="67" t="str">
        <f>LEFT(Tabel1[[#This Row],[Ruumi tüüp (TALO Tüüpruumide nimestik)]],2)</f>
        <v>91</v>
      </c>
      <c r="J150" s="25" t="s">
        <v>190</v>
      </c>
      <c r="K150" s="24" t="s">
        <v>263</v>
      </c>
      <c r="L150" s="67" t="str">
        <f>IFERROR(VLOOKUP(Tabel1[[#This Row],[Üürnik]],'Lepingu lisa'!$AW$3:$AX$22,2,FALSE),"")</f>
        <v>TARTU851_07</v>
      </c>
      <c r="M150" s="67"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ht="15.75" customHeight="1" x14ac:dyDescent="0.35">
      <c r="A151" s="24" t="s">
        <v>62</v>
      </c>
      <c r="B151" s="26">
        <v>310</v>
      </c>
      <c r="C151" s="24" t="s">
        <v>202</v>
      </c>
      <c r="D151" s="24" t="s">
        <v>205</v>
      </c>
      <c r="E151" s="24" t="s">
        <v>11</v>
      </c>
      <c r="F151" s="70">
        <v>42.2</v>
      </c>
      <c r="G151" s="70"/>
      <c r="H151" s="24"/>
      <c r="I151" s="67" t="str">
        <f>LEFT(Tabel1[[#This Row],[Ruumi tüüp (TALO Tüüpruumide nimestik)]],2)</f>
        <v>21</v>
      </c>
      <c r="J151" s="25" t="s">
        <v>190</v>
      </c>
      <c r="K151" s="24" t="s">
        <v>263</v>
      </c>
      <c r="L151" s="67" t="str">
        <f>IFERROR(VLOOKUP(Tabel1[[#This Row],[Üürnik]],'Lepingu lisa'!$AW$3:$AX$22,2,FALSE),"")</f>
        <v>TARTU851_07</v>
      </c>
      <c r="M151" s="67"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5">
      <c r="A152" s="24" t="s">
        <v>62</v>
      </c>
      <c r="B152" s="26">
        <v>311</v>
      </c>
      <c r="C152" s="24" t="s">
        <v>202</v>
      </c>
      <c r="D152" s="24" t="s">
        <v>87</v>
      </c>
      <c r="E152" s="24" t="s">
        <v>26</v>
      </c>
      <c r="F152" s="70">
        <v>45.4</v>
      </c>
      <c r="G152" s="70"/>
      <c r="H152" s="24"/>
      <c r="I152" s="67" t="str">
        <f>LEFT(Tabel1[[#This Row],[Ruumi tüüp (TALO Tüüpruumide nimestik)]],2)</f>
        <v>48</v>
      </c>
      <c r="J152" s="25" t="s">
        <v>190</v>
      </c>
      <c r="K152" s="24" t="s">
        <v>263</v>
      </c>
      <c r="L152" s="67" t="str">
        <f>IFERROR(VLOOKUP(Tabel1[[#This Row],[Üürnik]],'Lepingu lisa'!$AW$3:$AX$22,2,FALSE),"")</f>
        <v>TARTU851_07</v>
      </c>
      <c r="M152" s="67"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5">
      <c r="A153" s="24" t="s">
        <v>62</v>
      </c>
      <c r="B153" s="26">
        <v>312</v>
      </c>
      <c r="C153" s="24" t="s">
        <v>202</v>
      </c>
      <c r="D153" s="24" t="s">
        <v>205</v>
      </c>
      <c r="E153" s="24" t="s">
        <v>11</v>
      </c>
      <c r="F153" s="70">
        <v>24.5</v>
      </c>
      <c r="G153" s="70"/>
      <c r="H153" s="24"/>
      <c r="I153" s="67" t="str">
        <f>LEFT(Tabel1[[#This Row],[Ruumi tüüp (TALO Tüüpruumide nimestik)]],2)</f>
        <v>21</v>
      </c>
      <c r="J153" s="25" t="s">
        <v>190</v>
      </c>
      <c r="K153" s="24" t="s">
        <v>263</v>
      </c>
      <c r="L153" s="67" t="str">
        <f>IFERROR(VLOOKUP(Tabel1[[#This Row],[Üürnik]],'Lepingu lisa'!$AW$3:$AX$22,2,FALSE),"")</f>
        <v>TARTU851_07</v>
      </c>
      <c r="M153" s="67"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5">
      <c r="A154" s="24" t="s">
        <v>62</v>
      </c>
      <c r="B154" s="26">
        <v>313</v>
      </c>
      <c r="C154" s="24" t="s">
        <v>202</v>
      </c>
      <c r="D154" s="24" t="s">
        <v>205</v>
      </c>
      <c r="E154" s="24" t="s">
        <v>11</v>
      </c>
      <c r="F154" s="70">
        <v>29.7</v>
      </c>
      <c r="G154" s="70"/>
      <c r="H154" s="24"/>
      <c r="I154" s="67" t="str">
        <f>LEFT(Tabel1[[#This Row],[Ruumi tüüp (TALO Tüüpruumide nimestik)]],2)</f>
        <v>21</v>
      </c>
      <c r="J154" s="25" t="s">
        <v>190</v>
      </c>
      <c r="K154" s="24" t="s">
        <v>263</v>
      </c>
      <c r="L154" s="67" t="str">
        <f>IFERROR(VLOOKUP(Tabel1[[#This Row],[Üürnik]],'Lepingu lisa'!$AW$3:$AX$22,2,FALSE),"")</f>
        <v>TARTU851_07</v>
      </c>
      <c r="M154" s="67"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5">
      <c r="A155" s="24" t="s">
        <v>62</v>
      </c>
      <c r="B155" s="26">
        <v>314</v>
      </c>
      <c r="C155" s="24" t="s">
        <v>202</v>
      </c>
      <c r="D155" s="24" t="s">
        <v>78</v>
      </c>
      <c r="E155" s="24" t="s">
        <v>30</v>
      </c>
      <c r="F155" s="70">
        <v>20.9</v>
      </c>
      <c r="G155" s="70"/>
      <c r="H155" s="24"/>
      <c r="I155" s="67" t="str">
        <f>LEFT(Tabel1[[#This Row],[Ruumi tüüp (TALO Tüüpruumide nimestik)]],2)</f>
        <v>53</v>
      </c>
      <c r="J155" s="25" t="s">
        <v>190</v>
      </c>
      <c r="K155" s="24" t="s">
        <v>263</v>
      </c>
      <c r="L155" s="67" t="str">
        <f>IFERROR(VLOOKUP(Tabel1[[#This Row],[Üürnik]],'Lepingu lisa'!$AW$3:$AX$22,2,FALSE),"")</f>
        <v>TARTU851_07</v>
      </c>
      <c r="M155" s="67"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5">
      <c r="A156" s="24" t="s">
        <v>62</v>
      </c>
      <c r="B156" s="26">
        <v>315</v>
      </c>
      <c r="C156" s="24" t="s">
        <v>202</v>
      </c>
      <c r="D156" s="24" t="s">
        <v>205</v>
      </c>
      <c r="E156" s="24" t="s">
        <v>11</v>
      </c>
      <c r="F156" s="70">
        <v>31.5</v>
      </c>
      <c r="G156" s="70"/>
      <c r="H156" s="24"/>
      <c r="I156" s="67" t="str">
        <f>LEFT(Tabel1[[#This Row],[Ruumi tüüp (TALO Tüüpruumide nimestik)]],2)</f>
        <v>21</v>
      </c>
      <c r="J156" s="25" t="s">
        <v>190</v>
      </c>
      <c r="K156" s="24" t="s">
        <v>263</v>
      </c>
      <c r="L156" s="67" t="str">
        <f>IFERROR(VLOOKUP(Tabel1[[#This Row],[Üürnik]],'Lepingu lisa'!$AW$3:$AX$22,2,FALSE),"")</f>
        <v>TARTU851_07</v>
      </c>
      <c r="M156" s="67"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5">
      <c r="A157" s="24" t="s">
        <v>62</v>
      </c>
      <c r="B157" s="26">
        <v>316</v>
      </c>
      <c r="C157" s="24" t="s">
        <v>202</v>
      </c>
      <c r="D157" s="24" t="s">
        <v>205</v>
      </c>
      <c r="E157" s="24" t="s">
        <v>11</v>
      </c>
      <c r="F157" s="70">
        <v>18</v>
      </c>
      <c r="G157" s="70"/>
      <c r="H157" s="24"/>
      <c r="I157" s="67" t="str">
        <f>LEFT(Tabel1[[#This Row],[Ruumi tüüp (TALO Tüüpruumide nimestik)]],2)</f>
        <v>21</v>
      </c>
      <c r="J157" s="25" t="s">
        <v>190</v>
      </c>
      <c r="K157" s="24" t="s">
        <v>263</v>
      </c>
      <c r="L157" s="67" t="str">
        <f>IFERROR(VLOOKUP(Tabel1[[#This Row],[Üürnik]],'Lepingu lisa'!$AW$3:$AX$22,2,FALSE),"")</f>
        <v>TARTU851_07</v>
      </c>
      <c r="M157" s="67"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5">
      <c r="A158" s="24" t="s">
        <v>62</v>
      </c>
      <c r="B158" s="26">
        <v>317</v>
      </c>
      <c r="C158" s="24" t="s">
        <v>202</v>
      </c>
      <c r="D158" s="24" t="s">
        <v>205</v>
      </c>
      <c r="E158" s="24" t="s">
        <v>11</v>
      </c>
      <c r="F158" s="70">
        <v>31.4</v>
      </c>
      <c r="G158" s="70"/>
      <c r="H158" s="24"/>
      <c r="I158" s="67" t="str">
        <f>LEFT(Tabel1[[#This Row],[Ruumi tüüp (TALO Tüüpruumide nimestik)]],2)</f>
        <v>21</v>
      </c>
      <c r="J158" s="25" t="s">
        <v>190</v>
      </c>
      <c r="K158" s="24" t="s">
        <v>263</v>
      </c>
      <c r="L158" s="67" t="str">
        <f>IFERROR(VLOOKUP(Tabel1[[#This Row],[Üürnik]],'Lepingu lisa'!$AW$3:$AX$22,2,FALSE),"")</f>
        <v>TARTU851_07</v>
      </c>
      <c r="M158" s="67"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5">
      <c r="A159" s="24" t="s">
        <v>62</v>
      </c>
      <c r="B159" s="26">
        <v>319</v>
      </c>
      <c r="C159" s="24" t="s">
        <v>202</v>
      </c>
      <c r="D159" s="24" t="s">
        <v>205</v>
      </c>
      <c r="E159" s="24" t="s">
        <v>11</v>
      </c>
      <c r="F159" s="70">
        <v>18.2</v>
      </c>
      <c r="G159" s="70"/>
      <c r="H159" s="24"/>
      <c r="I159" s="67" t="str">
        <f>LEFT(Tabel1[[#This Row],[Ruumi tüüp (TALO Tüüpruumide nimestik)]],2)</f>
        <v>21</v>
      </c>
      <c r="J159" s="25" t="s">
        <v>190</v>
      </c>
      <c r="K159" s="24" t="s">
        <v>267</v>
      </c>
      <c r="L159" s="67" t="str">
        <f>IFERROR(VLOOKUP(Tabel1[[#This Row],[Üürnik]],'Lepingu lisa'!$AW$3:$AX$22,2,FALSE),"")</f>
        <v/>
      </c>
      <c r="M159" s="67"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5">
      <c r="A160" s="24" t="s">
        <v>62</v>
      </c>
      <c r="B160" s="26">
        <v>320</v>
      </c>
      <c r="C160" s="24" t="s">
        <v>202</v>
      </c>
      <c r="D160" s="24" t="s">
        <v>205</v>
      </c>
      <c r="E160" s="24" t="s">
        <v>11</v>
      </c>
      <c r="F160" s="70">
        <v>13.3</v>
      </c>
      <c r="G160" s="70"/>
      <c r="H160" s="24"/>
      <c r="I160" s="67" t="str">
        <f>LEFT(Tabel1[[#This Row],[Ruumi tüüp (TALO Tüüpruumide nimestik)]],2)</f>
        <v>21</v>
      </c>
      <c r="J160" s="25" t="s">
        <v>190</v>
      </c>
      <c r="K160" s="24" t="s">
        <v>267</v>
      </c>
      <c r="L160" s="67" t="str">
        <f>IFERROR(VLOOKUP(Tabel1[[#This Row],[Üürnik]],'Lepingu lisa'!$AW$3:$AX$22,2,FALSE),"")</f>
        <v/>
      </c>
      <c r="M160" s="67"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5">
      <c r="A161" s="24" t="s">
        <v>62</v>
      </c>
      <c r="B161" s="26">
        <v>321</v>
      </c>
      <c r="C161" s="24" t="s">
        <v>202</v>
      </c>
      <c r="D161" s="24" t="s">
        <v>99</v>
      </c>
      <c r="E161" s="24" t="s">
        <v>13</v>
      </c>
      <c r="F161" s="70">
        <v>9.3000000000000007</v>
      </c>
      <c r="G161" s="70"/>
      <c r="H161" s="24"/>
      <c r="I161" s="67" t="str">
        <f>LEFT(Tabel1[[#This Row],[Ruumi tüüp (TALO Tüüpruumide nimestik)]],2)</f>
        <v>23</v>
      </c>
      <c r="J161" s="25" t="s">
        <v>190</v>
      </c>
      <c r="K161" s="24" t="s">
        <v>267</v>
      </c>
      <c r="L161" s="67" t="str">
        <f>IFERROR(VLOOKUP(Tabel1[[#This Row],[Üürnik]],'Lepingu lisa'!$AW$3:$AX$22,2,FALSE),"")</f>
        <v/>
      </c>
      <c r="M161" s="67"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5">
      <c r="A162" s="24" t="s">
        <v>62</v>
      </c>
      <c r="B162" s="26">
        <v>322</v>
      </c>
      <c r="C162" s="24" t="s">
        <v>202</v>
      </c>
      <c r="D162" s="24" t="s">
        <v>205</v>
      </c>
      <c r="E162" s="24" t="s">
        <v>11</v>
      </c>
      <c r="F162" s="70">
        <v>12.2</v>
      </c>
      <c r="G162" s="70"/>
      <c r="H162" s="24"/>
      <c r="I162" s="67" t="str">
        <f>LEFT(Tabel1[[#This Row],[Ruumi tüüp (TALO Tüüpruumide nimestik)]],2)</f>
        <v>21</v>
      </c>
      <c r="J162" s="25" t="s">
        <v>190</v>
      </c>
      <c r="K162" s="24" t="s">
        <v>267</v>
      </c>
      <c r="L162" s="67" t="str">
        <f>IFERROR(VLOOKUP(Tabel1[[#This Row],[Üürnik]],'Lepingu lisa'!$AW$3:$AX$22,2,FALSE),"")</f>
        <v/>
      </c>
      <c r="M162" s="67"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5">
      <c r="A163" s="24" t="s">
        <v>62</v>
      </c>
      <c r="B163" s="26" t="s">
        <v>256</v>
      </c>
      <c r="C163" s="24" t="s">
        <v>202</v>
      </c>
      <c r="D163" s="24" t="s">
        <v>204</v>
      </c>
      <c r="E163" s="24" t="s">
        <v>31</v>
      </c>
      <c r="F163" s="70">
        <v>9.1</v>
      </c>
      <c r="G163" s="70"/>
      <c r="H163" s="24"/>
      <c r="I163" s="67" t="str">
        <f>LEFT(Tabel1[[#This Row],[Ruumi tüüp (TALO Tüüpruumide nimestik)]],2)</f>
        <v>59</v>
      </c>
      <c r="J163" s="25" t="s">
        <v>190</v>
      </c>
      <c r="K163" s="24" t="s">
        <v>267</v>
      </c>
      <c r="L163" s="67" t="str">
        <f>IFERROR(VLOOKUP(Tabel1[[#This Row],[Üürnik]],'Lepingu lisa'!$AW$3:$AX$22,2,FALSE),"")</f>
        <v/>
      </c>
      <c r="M163" s="67"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5">
      <c r="A164" s="24" t="s">
        <v>62</v>
      </c>
      <c r="B164" s="26">
        <v>323</v>
      </c>
      <c r="C164" s="24" t="s">
        <v>202</v>
      </c>
      <c r="D164" s="24" t="s">
        <v>205</v>
      </c>
      <c r="E164" s="24" t="s">
        <v>11</v>
      </c>
      <c r="F164" s="70">
        <v>36.700000000000003</v>
      </c>
      <c r="G164" s="70"/>
      <c r="H164" s="24"/>
      <c r="I164" s="67" t="str">
        <f>LEFT(Tabel1[[#This Row],[Ruumi tüüp (TALO Tüüpruumide nimestik)]],2)</f>
        <v>21</v>
      </c>
      <c r="J164" s="25" t="s">
        <v>190</v>
      </c>
      <c r="K164" s="24" t="s">
        <v>267</v>
      </c>
      <c r="L164" s="67" t="str">
        <f>IFERROR(VLOOKUP(Tabel1[[#This Row],[Üürnik]],'Lepingu lisa'!$AW$3:$AX$22,2,FALSE),"")</f>
        <v/>
      </c>
      <c r="M164" s="67"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5">
      <c r="A165" s="24" t="s">
        <v>62</v>
      </c>
      <c r="B165" s="26">
        <v>324</v>
      </c>
      <c r="C165" s="24" t="s">
        <v>202</v>
      </c>
      <c r="D165" s="24" t="s">
        <v>205</v>
      </c>
      <c r="E165" s="24" t="s">
        <v>11</v>
      </c>
      <c r="F165" s="70">
        <v>21.4</v>
      </c>
      <c r="G165" s="70"/>
      <c r="H165" s="24"/>
      <c r="I165" s="67" t="str">
        <f>LEFT(Tabel1[[#This Row],[Ruumi tüüp (TALO Tüüpruumide nimestik)]],2)</f>
        <v>21</v>
      </c>
      <c r="J165" s="25" t="s">
        <v>190</v>
      </c>
      <c r="K165" s="24" t="s">
        <v>267</v>
      </c>
      <c r="L165" s="67" t="str">
        <f>IFERROR(VLOOKUP(Tabel1[[#This Row],[Üürnik]],'Lepingu lisa'!$AW$3:$AX$22,2,FALSE),"")</f>
        <v/>
      </c>
      <c r="M165" s="67" t="str">
        <f>IFERROR(VLOOKUP(Tabel1[[#This Row],[Jaotus]],Tabelid!L:M,2,FALSE),"")</f>
        <v>NONE</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5">
      <c r="A166" s="24" t="s">
        <v>62</v>
      </c>
      <c r="B166" s="26">
        <v>325</v>
      </c>
      <c r="C166" s="24" t="s">
        <v>202</v>
      </c>
      <c r="D166" s="24" t="s">
        <v>205</v>
      </c>
      <c r="E166" s="24" t="s">
        <v>11</v>
      </c>
      <c r="F166" s="70">
        <v>15</v>
      </c>
      <c r="G166" s="70"/>
      <c r="H166" s="24"/>
      <c r="I166" s="67" t="str">
        <f>LEFT(Tabel1[[#This Row],[Ruumi tüüp (TALO Tüüpruumide nimestik)]],2)</f>
        <v>21</v>
      </c>
      <c r="J166" s="25" t="s">
        <v>190</v>
      </c>
      <c r="K166" s="24" t="s">
        <v>267</v>
      </c>
      <c r="L166" s="67" t="str">
        <f>IFERROR(VLOOKUP(Tabel1[[#This Row],[Üürnik]],'Lepingu lisa'!$AW$3:$AX$22,2,FALSE),"")</f>
        <v/>
      </c>
      <c r="M166" s="67"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5">
      <c r="A167" s="24" t="s">
        <v>62</v>
      </c>
      <c r="B167" s="26">
        <v>326</v>
      </c>
      <c r="C167" s="24" t="s">
        <v>202</v>
      </c>
      <c r="D167" s="24" t="s">
        <v>205</v>
      </c>
      <c r="E167" s="24" t="s">
        <v>11</v>
      </c>
      <c r="F167" s="70">
        <v>22.8</v>
      </c>
      <c r="G167" s="70"/>
      <c r="H167" s="24"/>
      <c r="I167" s="67" t="str">
        <f>LEFT(Tabel1[[#This Row],[Ruumi tüüp (TALO Tüüpruumide nimestik)]],2)</f>
        <v>21</v>
      </c>
      <c r="J167" s="25" t="s">
        <v>190</v>
      </c>
      <c r="K167" s="24" t="s">
        <v>267</v>
      </c>
      <c r="L167" s="67" t="str">
        <f>IFERROR(VLOOKUP(Tabel1[[#This Row],[Üürnik]],'Lepingu lisa'!$AW$3:$AX$22,2,FALSE),"")</f>
        <v/>
      </c>
      <c r="M167" s="67"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5">
      <c r="A168" s="24" t="s">
        <v>62</v>
      </c>
      <c r="B168" s="26">
        <v>327</v>
      </c>
      <c r="C168" s="24" t="s">
        <v>202</v>
      </c>
      <c r="D168" s="24" t="s">
        <v>205</v>
      </c>
      <c r="E168" s="24" t="s">
        <v>11</v>
      </c>
      <c r="F168" s="70">
        <v>62.7</v>
      </c>
      <c r="G168" s="70"/>
      <c r="H168" s="24"/>
      <c r="I168" s="67" t="str">
        <f>LEFT(Tabel1[[#This Row],[Ruumi tüüp (TALO Tüüpruumide nimestik)]],2)</f>
        <v>21</v>
      </c>
      <c r="J168" s="25" t="s">
        <v>190</v>
      </c>
      <c r="K168" s="24" t="s">
        <v>267</v>
      </c>
      <c r="L168" s="67" t="str">
        <f>IFERROR(VLOOKUP(Tabel1[[#This Row],[Üürnik]],'Lepingu lisa'!$AW$3:$AX$22,2,FALSE),"")</f>
        <v/>
      </c>
      <c r="M168" s="67"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5">
      <c r="A169" s="24" t="s">
        <v>62</v>
      </c>
      <c r="B169" s="26">
        <v>328</v>
      </c>
      <c r="C169" s="24" t="s">
        <v>202</v>
      </c>
      <c r="D169" s="24" t="s">
        <v>81</v>
      </c>
      <c r="E169" s="24" t="s">
        <v>52</v>
      </c>
      <c r="F169" s="70">
        <v>26.5</v>
      </c>
      <c r="G169" s="70"/>
      <c r="H169" s="24"/>
      <c r="I169" s="67" t="str">
        <f>LEFT(Tabel1[[#This Row],[Ruumi tüüp (TALO Tüüpruumide nimestik)]],2)</f>
        <v>91</v>
      </c>
      <c r="J169" s="25" t="s">
        <v>190</v>
      </c>
      <c r="K169" s="24" t="s">
        <v>267</v>
      </c>
      <c r="L169" s="67" t="str">
        <f>IFERROR(VLOOKUP(Tabel1[[#This Row],[Üürnik]],'Lepingu lisa'!$AW$3:$AX$22,2,FALSE),"")</f>
        <v/>
      </c>
      <c r="M169" s="67"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5">
      <c r="A170" s="24" t="s">
        <v>62</v>
      </c>
      <c r="B170" s="26">
        <v>329</v>
      </c>
      <c r="C170" s="24" t="s">
        <v>202</v>
      </c>
      <c r="D170" s="24" t="s">
        <v>205</v>
      </c>
      <c r="E170" s="24" t="s">
        <v>11</v>
      </c>
      <c r="F170" s="70">
        <v>51.3</v>
      </c>
      <c r="G170" s="70"/>
      <c r="H170" s="24"/>
      <c r="I170" s="67" t="str">
        <f>LEFT(Tabel1[[#This Row],[Ruumi tüüp (TALO Tüüpruumide nimestik)]],2)</f>
        <v>21</v>
      </c>
      <c r="J170" s="25" t="s">
        <v>190</v>
      </c>
      <c r="K170" s="24" t="s">
        <v>267</v>
      </c>
      <c r="L170" s="67" t="str">
        <f>IFERROR(VLOOKUP(Tabel1[[#This Row],[Üürnik]],'Lepingu lisa'!$AW$3:$AX$22,2,FALSE),"")</f>
        <v/>
      </c>
      <c r="M170" s="67"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5">
      <c r="A171" s="24" t="s">
        <v>62</v>
      </c>
      <c r="B171" s="26">
        <v>330</v>
      </c>
      <c r="C171" s="24" t="s">
        <v>202</v>
      </c>
      <c r="D171" s="24" t="s">
        <v>205</v>
      </c>
      <c r="E171" s="24" t="s">
        <v>11</v>
      </c>
      <c r="F171" s="70">
        <v>16.899999999999999</v>
      </c>
      <c r="G171" s="70"/>
      <c r="H171" s="24"/>
      <c r="I171" s="67" t="str">
        <f>LEFT(Tabel1[[#This Row],[Ruumi tüüp (TALO Tüüpruumide nimestik)]],2)</f>
        <v>21</v>
      </c>
      <c r="J171" s="25" t="s">
        <v>190</v>
      </c>
      <c r="K171" s="24" t="s">
        <v>267</v>
      </c>
      <c r="L171" s="67" t="str">
        <f>IFERROR(VLOOKUP(Tabel1[[#This Row],[Üürnik]],'Lepingu lisa'!$AW$3:$AX$22,2,FALSE),"")</f>
        <v/>
      </c>
      <c r="M171" s="67"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5">
      <c r="A172" s="24" t="s">
        <v>62</v>
      </c>
      <c r="B172" s="26">
        <v>331</v>
      </c>
      <c r="C172" s="24" t="s">
        <v>164</v>
      </c>
      <c r="D172" s="24" t="s">
        <v>201</v>
      </c>
      <c r="E172" s="24" t="s">
        <v>53</v>
      </c>
      <c r="F172" s="70">
        <v>10.6</v>
      </c>
      <c r="G172" s="70"/>
      <c r="H172" s="24"/>
      <c r="I172" s="67" t="str">
        <f>LEFT(Tabel1[[#This Row],[Ruumi tüüp (TALO Tüüpruumide nimestik)]],2)</f>
        <v>92</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5">
      <c r="A173" s="24" t="s">
        <v>62</v>
      </c>
      <c r="B173" s="26">
        <v>332</v>
      </c>
      <c r="C173" s="24" t="s">
        <v>202</v>
      </c>
      <c r="D173" s="24" t="s">
        <v>85</v>
      </c>
      <c r="E173" s="24" t="s">
        <v>13</v>
      </c>
      <c r="F173" s="70">
        <v>7.6</v>
      </c>
      <c r="G173" s="70"/>
      <c r="H173" s="24"/>
      <c r="I173" s="67" t="str">
        <f>LEFT(Tabel1[[#This Row],[Ruumi tüüp (TALO Tüüpruumide nimestik)]],2)</f>
        <v>23</v>
      </c>
      <c r="J173" s="25" t="s">
        <v>190</v>
      </c>
      <c r="K173" s="24" t="s">
        <v>267</v>
      </c>
      <c r="L173" s="67" t="str">
        <f>IFERROR(VLOOKUP(Tabel1[[#This Row],[Üürnik]],'Lepingu lisa'!$AW$3:$AX$22,2,FALSE),"")</f>
        <v/>
      </c>
      <c r="M173" s="67"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5">
      <c r="A174" s="24" t="s">
        <v>62</v>
      </c>
      <c r="B174" s="26">
        <v>333</v>
      </c>
      <c r="C174" s="24" t="s">
        <v>202</v>
      </c>
      <c r="D174" s="24" t="s">
        <v>80</v>
      </c>
      <c r="E174" s="24" t="s">
        <v>38</v>
      </c>
      <c r="F174" s="70">
        <v>2</v>
      </c>
      <c r="G174" s="70"/>
      <c r="H174" s="24"/>
      <c r="I174" s="67" t="str">
        <f>LEFT(Tabel1[[#This Row],[Ruumi tüüp (TALO Tüüpruumide nimestik)]],2)</f>
        <v>73</v>
      </c>
      <c r="J174" s="25" t="s">
        <v>190</v>
      </c>
      <c r="K174" s="24" t="s">
        <v>267</v>
      </c>
      <c r="L174" s="67" t="str">
        <f>IFERROR(VLOOKUP(Tabel1[[#This Row],[Üürnik]],'Lepingu lisa'!$AW$3:$AX$22,2,FALSE),"")</f>
        <v/>
      </c>
      <c r="M174" s="67"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5">
      <c r="A175" s="24" t="s">
        <v>62</v>
      </c>
      <c r="B175" s="26">
        <v>334</v>
      </c>
      <c r="C175" s="24" t="s">
        <v>202</v>
      </c>
      <c r="D175" s="24" t="s">
        <v>80</v>
      </c>
      <c r="E175" s="24" t="s">
        <v>38</v>
      </c>
      <c r="F175" s="70">
        <v>2.2000000000000002</v>
      </c>
      <c r="G175" s="70"/>
      <c r="H175" s="24"/>
      <c r="I175" s="67" t="str">
        <f>LEFT(Tabel1[[#This Row],[Ruumi tüüp (TALO Tüüpruumide nimestik)]],2)</f>
        <v>73</v>
      </c>
      <c r="J175" s="25" t="s">
        <v>190</v>
      </c>
      <c r="K175" s="24" t="s">
        <v>267</v>
      </c>
      <c r="L175" s="67" t="str">
        <f>IFERROR(VLOOKUP(Tabel1[[#This Row],[Üürnik]],'Lepingu lisa'!$AW$3:$AX$22,2,FALSE),"")</f>
        <v/>
      </c>
      <c r="M175" s="67"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5">
      <c r="A176" s="24" t="s">
        <v>62</v>
      </c>
      <c r="B176" s="26">
        <v>335</v>
      </c>
      <c r="C176" s="24" t="s">
        <v>202</v>
      </c>
      <c r="D176" s="24" t="s">
        <v>205</v>
      </c>
      <c r="E176" s="24" t="s">
        <v>11</v>
      </c>
      <c r="F176" s="70">
        <v>25</v>
      </c>
      <c r="G176" s="70"/>
      <c r="H176" s="24"/>
      <c r="I176" s="67" t="str">
        <f>LEFT(Tabel1[[#This Row],[Ruumi tüüp (TALO Tüüpruumide nimestik)]],2)</f>
        <v>21</v>
      </c>
      <c r="J176" s="25" t="s">
        <v>190</v>
      </c>
      <c r="K176" s="24" t="s">
        <v>267</v>
      </c>
      <c r="L176" s="67" t="str">
        <f>IFERROR(VLOOKUP(Tabel1[[#This Row],[Üürnik]],'Lepingu lisa'!$AW$3:$AX$22,2,FALSE),"")</f>
        <v/>
      </c>
      <c r="M176" s="67"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5">
      <c r="A177" s="24" t="s">
        <v>62</v>
      </c>
      <c r="B177" s="26">
        <v>336</v>
      </c>
      <c r="C177" s="24" t="s">
        <v>202</v>
      </c>
      <c r="D177" s="24" t="s">
        <v>205</v>
      </c>
      <c r="E177" s="24" t="s">
        <v>11</v>
      </c>
      <c r="F177" s="70">
        <v>16.600000000000001</v>
      </c>
      <c r="G177" s="70"/>
      <c r="H177" s="24"/>
      <c r="I177" s="67" t="str">
        <f>LEFT(Tabel1[[#This Row],[Ruumi tüüp (TALO Tüüpruumide nimestik)]],2)</f>
        <v>21</v>
      </c>
      <c r="J177" s="25" t="s">
        <v>190</v>
      </c>
      <c r="K177" s="24" t="s">
        <v>267</v>
      </c>
      <c r="L177" s="67" t="str">
        <f>IFERROR(VLOOKUP(Tabel1[[#This Row],[Üürnik]],'Lepingu lisa'!$AW$3:$AX$22,2,FALSE),"")</f>
        <v/>
      </c>
      <c r="M177" s="67"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5">
      <c r="A178" s="24" t="s">
        <v>62</v>
      </c>
      <c r="B178" s="26">
        <v>337</v>
      </c>
      <c r="C178" s="24" t="s">
        <v>202</v>
      </c>
      <c r="D178" s="24" t="s">
        <v>81</v>
      </c>
      <c r="E178" s="24" t="s">
        <v>52</v>
      </c>
      <c r="F178" s="70">
        <v>44.5</v>
      </c>
      <c r="G178" s="70"/>
      <c r="H178" s="24"/>
      <c r="I178" s="67" t="str">
        <f>LEFT(Tabel1[[#This Row],[Ruumi tüüp (TALO Tüüpruumide nimestik)]],2)</f>
        <v>91</v>
      </c>
      <c r="J178" s="25" t="s">
        <v>190</v>
      </c>
      <c r="K178" s="24" t="s">
        <v>267</v>
      </c>
      <c r="L178" s="67" t="str">
        <f>IFERROR(VLOOKUP(Tabel1[[#This Row],[Üürnik]],'Lepingu lisa'!$AW$3:$AX$22,2,FALSE),"")</f>
        <v/>
      </c>
      <c r="M178" s="67"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5">
      <c r="A179" s="24" t="s">
        <v>62</v>
      </c>
      <c r="B179" s="26">
        <v>338</v>
      </c>
      <c r="C179" s="24" t="s">
        <v>202</v>
      </c>
      <c r="D179" s="24" t="s">
        <v>205</v>
      </c>
      <c r="E179" s="24" t="s">
        <v>11</v>
      </c>
      <c r="F179" s="70">
        <v>20.399999999999999</v>
      </c>
      <c r="G179" s="70"/>
      <c r="H179" s="24"/>
      <c r="I179" s="67" t="str">
        <f>LEFT(Tabel1[[#This Row],[Ruumi tüüp (TALO Tüüpruumide nimestik)]],2)</f>
        <v>21</v>
      </c>
      <c r="J179" s="25" t="s">
        <v>190</v>
      </c>
      <c r="K179" s="24" t="s">
        <v>267</v>
      </c>
      <c r="L179" s="67" t="str">
        <f>IFERROR(VLOOKUP(Tabel1[[#This Row],[Üürnik]],'Lepingu lisa'!$AW$3:$AX$22,2,FALSE),"")</f>
        <v/>
      </c>
      <c r="M179" s="67"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5">
      <c r="A180" s="24" t="s">
        <v>62</v>
      </c>
      <c r="B180" s="26">
        <v>339</v>
      </c>
      <c r="C180" s="24" t="s">
        <v>202</v>
      </c>
      <c r="D180" s="24" t="s">
        <v>205</v>
      </c>
      <c r="E180" s="24" t="s">
        <v>11</v>
      </c>
      <c r="F180" s="70">
        <v>26.6</v>
      </c>
      <c r="G180" s="70"/>
      <c r="H180" s="24"/>
      <c r="I180" s="67" t="str">
        <f>LEFT(Tabel1[[#This Row],[Ruumi tüüp (TALO Tüüpruumide nimestik)]],2)</f>
        <v>21</v>
      </c>
      <c r="J180" s="25" t="s">
        <v>190</v>
      </c>
      <c r="K180" s="24" t="s">
        <v>267</v>
      </c>
      <c r="L180" s="67" t="str">
        <f>IFERROR(VLOOKUP(Tabel1[[#This Row],[Üürnik]],'Lepingu lisa'!$AW$3:$AX$22,2,FALSE),"")</f>
        <v/>
      </c>
      <c r="M180" s="67"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5">
      <c r="A181" s="24" t="s">
        <v>62</v>
      </c>
      <c r="B181" s="26">
        <v>340</v>
      </c>
      <c r="C181" s="24" t="s">
        <v>202</v>
      </c>
      <c r="D181" s="24" t="s">
        <v>205</v>
      </c>
      <c r="E181" s="24" t="s">
        <v>11</v>
      </c>
      <c r="F181" s="70">
        <v>16</v>
      </c>
      <c r="G181" s="70"/>
      <c r="H181" s="24"/>
      <c r="I181" s="67" t="str">
        <f>LEFT(Tabel1[[#This Row],[Ruumi tüüp (TALO Tüüpruumide nimestik)]],2)</f>
        <v>21</v>
      </c>
      <c r="J181" s="25" t="s">
        <v>190</v>
      </c>
      <c r="K181" s="24" t="s">
        <v>267</v>
      </c>
      <c r="L181" s="67" t="str">
        <f>IFERROR(VLOOKUP(Tabel1[[#This Row],[Üürnik]],'Lepingu lisa'!$AW$3:$AX$22,2,FALSE),"")</f>
        <v/>
      </c>
      <c r="M181" s="67"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5">
      <c r="A182" s="24" t="s">
        <v>62</v>
      </c>
      <c r="B182" s="26">
        <v>341</v>
      </c>
      <c r="C182" s="24" t="s">
        <v>202</v>
      </c>
      <c r="D182" s="24" t="s">
        <v>205</v>
      </c>
      <c r="E182" s="24" t="s">
        <v>11</v>
      </c>
      <c r="F182" s="70">
        <v>17.899999999999999</v>
      </c>
      <c r="G182" s="70"/>
      <c r="H182" s="24"/>
      <c r="I182" s="67" t="str">
        <f>LEFT(Tabel1[[#This Row],[Ruumi tüüp (TALO Tüüpruumide nimestik)]],2)</f>
        <v>21</v>
      </c>
      <c r="J182" s="25" t="s">
        <v>190</v>
      </c>
      <c r="K182" s="24" t="s">
        <v>267</v>
      </c>
      <c r="L182" s="67" t="str">
        <f>IFERROR(VLOOKUP(Tabel1[[#This Row],[Üürnik]],'Lepingu lisa'!$AW$3:$AX$22,2,FALSE),"")</f>
        <v/>
      </c>
      <c r="M182" s="67"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5">
      <c r="A183" s="24" t="s">
        <v>62</v>
      </c>
      <c r="B183" s="26">
        <v>342</v>
      </c>
      <c r="C183" s="24" t="s">
        <v>202</v>
      </c>
      <c r="D183" s="24" t="s">
        <v>80</v>
      </c>
      <c r="E183" s="24" t="s">
        <v>38</v>
      </c>
      <c r="F183" s="70">
        <v>2.1</v>
      </c>
      <c r="G183" s="70"/>
      <c r="H183" s="24"/>
      <c r="I183" s="67" t="str">
        <f>LEFT(Tabel1[[#This Row],[Ruumi tüüp (TALO Tüüpruumide nimestik)]],2)</f>
        <v>73</v>
      </c>
      <c r="J183" s="25" t="s">
        <v>247</v>
      </c>
      <c r="K183" s="24"/>
      <c r="L183" s="67" t="str">
        <f>IFERROR(VLOOKUP(Tabel1[[#This Row],[Üürnik]],'Lepingu lisa'!$AW$3:$AX$22,2,FALSE),"")</f>
        <v/>
      </c>
      <c r="M183" s="67" t="str">
        <f>IFERROR(VLOOKUP(Tabel1[[#This Row],[Jaotus]],Tabelid!L:M,2,FALSE),"")</f>
        <v>FLOOR</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5">
      <c r="A184" s="24" t="s">
        <v>62</v>
      </c>
      <c r="B184" s="26">
        <v>343</v>
      </c>
      <c r="C184" s="24" t="s">
        <v>202</v>
      </c>
      <c r="D184" s="24" t="s">
        <v>80</v>
      </c>
      <c r="E184" s="24" t="s">
        <v>38</v>
      </c>
      <c r="F184" s="70">
        <v>2.1</v>
      </c>
      <c r="G184" s="70"/>
      <c r="H184" s="24"/>
      <c r="I184" s="67" t="str">
        <f>LEFT(Tabel1[[#This Row],[Ruumi tüüp (TALO Tüüpruumide nimestik)]],2)</f>
        <v>73</v>
      </c>
      <c r="J184" s="25" t="s">
        <v>247</v>
      </c>
      <c r="K184" s="24"/>
      <c r="L184" s="67" t="str">
        <f>IFERROR(VLOOKUP(Tabel1[[#This Row],[Üürnik]],'Lepingu lisa'!$AW$3:$AX$22,2,FALSE),"")</f>
        <v/>
      </c>
      <c r="M184" s="67" t="str">
        <f>IFERROR(VLOOKUP(Tabel1[[#This Row],[Jaotus]],Tabelid!L:M,2,FALSE),"")</f>
        <v>FLOOR</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5">
      <c r="A185" s="24" t="s">
        <v>62</v>
      </c>
      <c r="B185" s="26" t="s">
        <v>268</v>
      </c>
      <c r="C185" s="24" t="s">
        <v>202</v>
      </c>
      <c r="D185" s="24" t="s">
        <v>84</v>
      </c>
      <c r="E185" s="24" t="s">
        <v>37</v>
      </c>
      <c r="F185" s="70">
        <v>4.5999999999999996</v>
      </c>
      <c r="G185" s="70"/>
      <c r="H185" s="24"/>
      <c r="I185" s="67" t="str">
        <f>LEFT(Tabel1[[#This Row],[Ruumi tüüp (TALO Tüüpruumide nimestik)]],2)</f>
        <v>72</v>
      </c>
      <c r="J185" s="80" t="s">
        <v>247</v>
      </c>
      <c r="K185" s="24"/>
      <c r="L185" s="67" t="str">
        <f>IFERROR(VLOOKUP(Tabel1[[#This Row],[Üürnik]],'Lepingu lisa'!$AW$3:$AX$22,2,FALSE),"")</f>
        <v/>
      </c>
      <c r="M185" s="67" t="str">
        <f>IFERROR(VLOOKUP(Tabel1[[#This Row],[Jaotus]],Tabelid!L:M,2,FALSE),"")</f>
        <v>FLOOR</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5">
      <c r="A186" s="24" t="s">
        <v>62</v>
      </c>
      <c r="B186" s="26">
        <v>344</v>
      </c>
      <c r="C186" s="24" t="s">
        <v>197</v>
      </c>
      <c r="D186" s="24" t="s">
        <v>91</v>
      </c>
      <c r="E186" s="24" t="s">
        <v>55</v>
      </c>
      <c r="F186" s="70">
        <v>30</v>
      </c>
      <c r="G186" s="70"/>
      <c r="H186" s="24"/>
      <c r="I186" s="67" t="str">
        <f>LEFT(Tabel1[[#This Row],[Ruumi tüüp (TALO Tüüpruumide nimestik)]],2)</f>
        <v>96</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5">
      <c r="A187" s="24" t="s">
        <v>62</v>
      </c>
      <c r="B187" s="26" t="s">
        <v>257</v>
      </c>
      <c r="C187" s="24" t="s">
        <v>202</v>
      </c>
      <c r="D187" s="24" t="s">
        <v>206</v>
      </c>
      <c r="E187" s="24" t="s">
        <v>33</v>
      </c>
      <c r="F187" s="70">
        <v>4.7</v>
      </c>
      <c r="G187" s="70"/>
      <c r="H187" s="24"/>
      <c r="I187" s="67" t="str">
        <f>LEFT(Tabel1[[#This Row],[Ruumi tüüp (TALO Tüüpruumide nimestik)]],2)</f>
        <v>62</v>
      </c>
      <c r="J187" s="25" t="s">
        <v>190</v>
      </c>
      <c r="K187" s="24" t="s">
        <v>267</v>
      </c>
      <c r="L187" s="67" t="str">
        <f>IFERROR(VLOOKUP(Tabel1[[#This Row],[Üürnik]],'Lepingu lisa'!$AW$3:$AX$22,2,FALSE),"")</f>
        <v/>
      </c>
      <c r="M187" s="67"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5">
      <c r="A188" s="24" t="s">
        <v>62</v>
      </c>
      <c r="B188" s="26">
        <v>345</v>
      </c>
      <c r="C188" s="24" t="s">
        <v>202</v>
      </c>
      <c r="D188" s="24" t="s">
        <v>205</v>
      </c>
      <c r="E188" s="24" t="s">
        <v>11</v>
      </c>
      <c r="F188" s="70">
        <v>23.2</v>
      </c>
      <c r="G188" s="70"/>
      <c r="H188" s="24"/>
      <c r="I188" s="67" t="str">
        <f>LEFT(Tabel1[[#This Row],[Ruumi tüüp (TALO Tüüpruumide nimestik)]],2)</f>
        <v>21</v>
      </c>
      <c r="J188" s="25" t="s">
        <v>190</v>
      </c>
      <c r="K188" s="24" t="s">
        <v>267</v>
      </c>
      <c r="L188" s="67" t="str">
        <f>IFERROR(VLOOKUP(Tabel1[[#This Row],[Üürnik]],'Lepingu lisa'!$AW$3:$AX$22,2,FALSE),"")</f>
        <v/>
      </c>
      <c r="M188" s="67"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5">
      <c r="A189" s="24" t="s">
        <v>62</v>
      </c>
      <c r="B189" s="26">
        <v>347</v>
      </c>
      <c r="C189" s="24" t="s">
        <v>202</v>
      </c>
      <c r="D189" s="24" t="s">
        <v>205</v>
      </c>
      <c r="E189" s="24" t="s">
        <v>11</v>
      </c>
      <c r="F189" s="70">
        <v>22.4</v>
      </c>
      <c r="G189" s="70"/>
      <c r="H189" s="24"/>
      <c r="I189" s="67" t="str">
        <f>LEFT(Tabel1[[#This Row],[Ruumi tüüp (TALO Tüüpruumide nimestik)]],2)</f>
        <v>21</v>
      </c>
      <c r="J189" s="25" t="s">
        <v>190</v>
      </c>
      <c r="K189" s="24" t="s">
        <v>267</v>
      </c>
      <c r="L189" s="67" t="str">
        <f>IFERROR(VLOOKUP(Tabel1[[#This Row],[Üürnik]],'Lepingu lisa'!$AW$3:$AX$22,2,FALSE),"")</f>
        <v/>
      </c>
      <c r="M189" s="67"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5">
      <c r="A190" s="24" t="s">
        <v>62</v>
      </c>
      <c r="B190" s="26" t="s">
        <v>258</v>
      </c>
      <c r="C190" s="24" t="s">
        <v>164</v>
      </c>
      <c r="D190" s="24" t="s">
        <v>201</v>
      </c>
      <c r="E190" s="24" t="s">
        <v>53</v>
      </c>
      <c r="F190" s="70">
        <v>15.5</v>
      </c>
      <c r="G190" s="70"/>
      <c r="H190" s="24"/>
      <c r="I190" s="67" t="str">
        <f>LEFT(Tabel1[[#This Row],[Ruumi tüüp (TALO Tüüpruumide nimestik)]],2)</f>
        <v>92</v>
      </c>
      <c r="J190" s="25"/>
      <c r="K190" s="24"/>
      <c r="L190" s="67"/>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5">
      <c r="A191" s="24" t="s">
        <v>61</v>
      </c>
      <c r="B191" s="26" t="s">
        <v>259</v>
      </c>
      <c r="C191" s="24" t="s">
        <v>164</v>
      </c>
      <c r="D191" s="24" t="s">
        <v>201</v>
      </c>
      <c r="E191" s="24" t="s">
        <v>53</v>
      </c>
      <c r="F191" s="70">
        <v>3.1</v>
      </c>
      <c r="G191" s="70"/>
      <c r="H191" s="24"/>
      <c r="I191" s="67" t="str">
        <f>LEFT(Tabel1[[#This Row],[Ruumi tüüp (TALO Tüüpruumide nimestik)]],2)</f>
        <v>92</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5">
      <c r="A192" s="24" t="s">
        <v>62</v>
      </c>
      <c r="B192" s="26" t="s">
        <v>260</v>
      </c>
      <c r="C192" s="24" t="s">
        <v>164</v>
      </c>
      <c r="D192" s="24" t="s">
        <v>201</v>
      </c>
      <c r="E192" s="24" t="s">
        <v>53</v>
      </c>
      <c r="F192" s="70">
        <v>3.1</v>
      </c>
      <c r="G192" s="70"/>
      <c r="H192" s="24"/>
      <c r="I192" s="67" t="str">
        <f>LEFT(Tabel1[[#This Row],[Ruumi tüüp (TALO Tüüpruumide nimestik)]],2)</f>
        <v>92</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7"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6"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8"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F616AE61-8C3A-4399-B4E7-3FE5A7948A8F}">
            <xm:f>AND($C5=Tabelid!J$4,$J5="")</xm:f>
            <x14:dxf>
              <fill>
                <patternFill>
                  <bgColor rgb="FFFFFFCC"/>
                </patternFill>
              </fill>
            </x14:dxf>
          </x14:cfRule>
          <xm:sqref>J5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2" customWidth="1"/>
    <col min="2" max="2" width="62.81640625" style="2" customWidth="1"/>
    <col min="3" max="3" width="34.54296875" bestFit="1" customWidth="1"/>
    <col min="4" max="4" width="74.54296875" bestFit="1" customWidth="1"/>
  </cols>
  <sheetData>
    <row r="1" spans="1:4" s="1" customFormat="1" x14ac:dyDescent="0.35">
      <c r="A1" s="55" t="s">
        <v>1</v>
      </c>
      <c r="B1" s="56" t="s">
        <v>195</v>
      </c>
      <c r="C1" s="57" t="s">
        <v>79</v>
      </c>
      <c r="D1" s="57" t="s">
        <v>196</v>
      </c>
    </row>
    <row r="2" spans="1:4" x14ac:dyDescent="0.35">
      <c r="A2" s="58" t="s">
        <v>110</v>
      </c>
      <c r="B2" s="58" t="s">
        <v>57</v>
      </c>
      <c r="C2" s="58" t="s">
        <v>165</v>
      </c>
      <c r="D2" s="58" t="str">
        <f>C2&amp;A2&amp;B2</f>
        <v>KORRUSE AVATUD NETOPINDRõdu98 Välisruumid</v>
      </c>
    </row>
    <row r="3" spans="1:4" x14ac:dyDescent="0.35">
      <c r="A3" s="58" t="s">
        <v>147</v>
      </c>
      <c r="B3" s="58" t="s">
        <v>57</v>
      </c>
      <c r="C3" s="58" t="s">
        <v>165</v>
      </c>
      <c r="D3" s="58" t="str">
        <f t="shared" ref="D3:D66" si="0">C3&amp;A3&amp;B3</f>
        <v>KORRUSE AVATUD NETOPINDTerrass98 Välisruumid</v>
      </c>
    </row>
    <row r="4" spans="1:4" x14ac:dyDescent="0.35">
      <c r="A4" s="58" t="s">
        <v>150</v>
      </c>
      <c r="B4" s="58" t="s">
        <v>57</v>
      </c>
      <c r="C4" s="58" t="s">
        <v>165</v>
      </c>
      <c r="D4" s="58" t="str">
        <f t="shared" si="0"/>
        <v>KORRUSE AVATUD NETOPINDVarjualune98 Välisruumid</v>
      </c>
    </row>
    <row r="5" spans="1:4" x14ac:dyDescent="0.35">
      <c r="A5" s="58" t="s">
        <v>198</v>
      </c>
      <c r="B5" s="58" t="s">
        <v>56</v>
      </c>
      <c r="C5" s="58" t="s">
        <v>197</v>
      </c>
      <c r="D5" s="58" t="str">
        <f t="shared" si="0"/>
        <v>TEHNOPINDAlajaam/Trafo/Jaotla97 Elektrotehnilised ruumid</v>
      </c>
    </row>
    <row r="6" spans="1:4" x14ac:dyDescent="0.35">
      <c r="A6" s="58" t="s">
        <v>126</v>
      </c>
      <c r="B6" s="58" t="s">
        <v>54</v>
      </c>
      <c r="C6" s="58" t="s">
        <v>197</v>
      </c>
      <c r="D6" s="58" t="str">
        <f t="shared" si="0"/>
        <v>TEHNOPINDBasseini tehniline ruum94 Kütte- ja veehooldusruumid</v>
      </c>
    </row>
    <row r="7" spans="1:4" x14ac:dyDescent="0.35">
      <c r="A7" s="58" t="s">
        <v>124</v>
      </c>
      <c r="B7" s="58" t="s">
        <v>54</v>
      </c>
      <c r="C7" s="58" t="s">
        <v>197</v>
      </c>
      <c r="D7" s="58" t="str">
        <f t="shared" si="0"/>
        <v>TEHNOPINDBoileriruum94 Kütte- ja veehooldusruumid</v>
      </c>
    </row>
    <row r="8" spans="1:4" x14ac:dyDescent="0.35">
      <c r="A8" s="58" t="s">
        <v>92</v>
      </c>
      <c r="B8" s="58" t="s">
        <v>56</v>
      </c>
      <c r="C8" s="58" t="s">
        <v>197</v>
      </c>
      <c r="D8" s="58" t="str">
        <f t="shared" si="0"/>
        <v>TEHNOPINDElektrikilp97 Elektrotehnilised ruumid</v>
      </c>
    </row>
    <row r="9" spans="1:4" x14ac:dyDescent="0.35">
      <c r="A9" s="58" t="s">
        <v>127</v>
      </c>
      <c r="B9" s="58" t="s">
        <v>54</v>
      </c>
      <c r="C9" s="58" t="s">
        <v>197</v>
      </c>
      <c r="D9" s="58" t="str">
        <f t="shared" si="0"/>
        <v>TEHNOPINDGaasiruum94 Kütte- ja veehooldusruumid</v>
      </c>
    </row>
    <row r="10" spans="1:4" x14ac:dyDescent="0.35">
      <c r="A10" s="58" t="s">
        <v>119</v>
      </c>
      <c r="B10" s="58" t="s">
        <v>56</v>
      </c>
      <c r="C10" s="58" t="s">
        <v>197</v>
      </c>
      <c r="D10" s="58" t="str">
        <f t="shared" si="0"/>
        <v>TEHNOPINDGeneraatoriruum97 Elektrotehnilised ruumid</v>
      </c>
    </row>
    <row r="11" spans="1:4" x14ac:dyDescent="0.35">
      <c r="A11" s="58" t="s">
        <v>120</v>
      </c>
      <c r="B11" s="58" t="s">
        <v>58</v>
      </c>
      <c r="C11" s="58" t="s">
        <v>197</v>
      </c>
      <c r="D11" s="58" t="str">
        <f t="shared" si="0"/>
        <v>TEHNOPINDHoolderuum99 Liigitamata liiklus- ja tehnoruumid</v>
      </c>
    </row>
    <row r="12" spans="1:4" x14ac:dyDescent="0.35">
      <c r="A12" s="58" t="s">
        <v>108</v>
      </c>
      <c r="B12" s="58" t="s">
        <v>54</v>
      </c>
      <c r="C12" s="58" t="s">
        <v>197</v>
      </c>
      <c r="D12" s="58" t="str">
        <f t="shared" si="0"/>
        <v>TEHNOPINDJahutusruum94 Kütte- ja veehooldusruumid</v>
      </c>
    </row>
    <row r="13" spans="1:4" x14ac:dyDescent="0.35">
      <c r="A13" s="58" t="s">
        <v>148</v>
      </c>
      <c r="B13" s="58" t="s">
        <v>54</v>
      </c>
      <c r="C13" s="58" t="s">
        <v>197</v>
      </c>
      <c r="D13" s="58" t="str">
        <f t="shared" si="0"/>
        <v>TEHNOPINDKatlaruum94 Kütte- ja veehooldusruumid</v>
      </c>
    </row>
    <row r="14" spans="1:4" x14ac:dyDescent="0.35">
      <c r="A14" s="58" t="s">
        <v>121</v>
      </c>
      <c r="B14" s="58" t="s">
        <v>58</v>
      </c>
      <c r="C14" s="58" t="s">
        <v>197</v>
      </c>
      <c r="D14" s="58" t="str">
        <f t="shared" si="0"/>
        <v>TEHNOPINDKütusehoidla99 Liigitamata liiklus- ja tehnoruumid</v>
      </c>
    </row>
    <row r="15" spans="1:4" x14ac:dyDescent="0.35">
      <c r="A15" s="58" t="s">
        <v>116</v>
      </c>
      <c r="B15" s="58" t="s">
        <v>56</v>
      </c>
      <c r="C15" s="58" t="s">
        <v>197</v>
      </c>
      <c r="D15" s="58" t="str">
        <f t="shared" si="0"/>
        <v>TEHNOPINDLifti masinaruum97 Elektrotehnilised ruumid</v>
      </c>
    </row>
    <row r="16" spans="1:4" x14ac:dyDescent="0.35">
      <c r="A16" s="58" t="s">
        <v>116</v>
      </c>
      <c r="B16" s="58" t="s">
        <v>58</v>
      </c>
      <c r="C16" s="58" t="s">
        <v>197</v>
      </c>
      <c r="D16" s="58" t="str">
        <f t="shared" si="0"/>
        <v>TEHNOPINDLifti masinaruum99 Liigitamata liiklus- ja tehnoruumid</v>
      </c>
    </row>
    <row r="17" spans="1:4" x14ac:dyDescent="0.35">
      <c r="A17" s="58" t="s">
        <v>136</v>
      </c>
      <c r="B17" s="58" t="s">
        <v>56</v>
      </c>
      <c r="C17" s="58" t="s">
        <v>197</v>
      </c>
      <c r="D17" s="58" t="str">
        <f t="shared" si="0"/>
        <v>TEHNOPINDPumpla97 Elektrotehnilised ruumid</v>
      </c>
    </row>
    <row r="18" spans="1:4" x14ac:dyDescent="0.35">
      <c r="A18" s="58" t="s">
        <v>136</v>
      </c>
      <c r="B18" s="58" t="s">
        <v>58</v>
      </c>
      <c r="C18" s="58" t="s">
        <v>197</v>
      </c>
      <c r="D18" s="58" t="str">
        <f t="shared" si="0"/>
        <v>TEHNOPINDPumpla99 Liigitamata liiklus- ja tehnoruumid</v>
      </c>
    </row>
    <row r="19" spans="1:4" x14ac:dyDescent="0.35">
      <c r="A19" s="58" t="s">
        <v>145</v>
      </c>
      <c r="B19" s="58" t="s">
        <v>54</v>
      </c>
      <c r="C19" s="58" t="s">
        <v>197</v>
      </c>
      <c r="D19" s="58" t="str">
        <f t="shared" si="0"/>
        <v>TEHNOPINDSamarõhukamber94 Kütte- ja veehooldusruumid</v>
      </c>
    </row>
    <row r="20" spans="1:4" x14ac:dyDescent="0.35">
      <c r="A20" s="58" t="s">
        <v>145</v>
      </c>
      <c r="B20" s="58" t="s">
        <v>58</v>
      </c>
      <c r="C20" s="58" t="s">
        <v>197</v>
      </c>
      <c r="D20" s="58" t="str">
        <f t="shared" si="0"/>
        <v>TEHNOPINDSamarõhukamber99 Liigitamata liiklus- ja tehnoruumid</v>
      </c>
    </row>
    <row r="21" spans="1:4" x14ac:dyDescent="0.35">
      <c r="A21" s="58" t="s">
        <v>199</v>
      </c>
      <c r="B21" s="58" t="s">
        <v>56</v>
      </c>
      <c r="C21" s="58" t="s">
        <v>197</v>
      </c>
      <c r="D21" s="58" t="str">
        <f t="shared" si="0"/>
        <v>TEHNOPINDSideruum/Nõrkvool97 Elektrotehnilised ruumid</v>
      </c>
    </row>
    <row r="22" spans="1:4" x14ac:dyDescent="0.35">
      <c r="A22" s="58" t="s">
        <v>199</v>
      </c>
      <c r="B22" s="58" t="s">
        <v>58</v>
      </c>
      <c r="C22" s="58" t="s">
        <v>197</v>
      </c>
      <c r="D22" s="58" t="str">
        <f t="shared" si="0"/>
        <v>TEHNOPINDSideruum/Nõrkvool99 Liigitamata liiklus- ja tehnoruumid</v>
      </c>
    </row>
    <row r="23" spans="1:4" x14ac:dyDescent="0.35">
      <c r="A23" s="58" t="s">
        <v>101</v>
      </c>
      <c r="B23" s="58" t="s">
        <v>54</v>
      </c>
      <c r="C23" s="58" t="s">
        <v>197</v>
      </c>
      <c r="D23" s="58" t="str">
        <f t="shared" si="0"/>
        <v>TEHNOPINDSoojasõlm94 Kütte- ja veehooldusruumid</v>
      </c>
    </row>
    <row r="24" spans="1:4" x14ac:dyDescent="0.35">
      <c r="A24" s="58" t="s">
        <v>200</v>
      </c>
      <c r="B24" s="58" t="s">
        <v>54</v>
      </c>
      <c r="C24" s="58" t="s">
        <v>197</v>
      </c>
      <c r="D24" s="58" t="str">
        <f t="shared" si="0"/>
        <v>TEHNOPINDSprinkler/Tuletõrje pump94 Kütte- ja veehooldusruumid</v>
      </c>
    </row>
    <row r="25" spans="1:4" x14ac:dyDescent="0.35">
      <c r="A25" s="58" t="s">
        <v>200</v>
      </c>
      <c r="B25" s="58" t="s">
        <v>58</v>
      </c>
      <c r="C25" s="58" t="s">
        <v>197</v>
      </c>
      <c r="D25" s="58" t="str">
        <f t="shared" si="0"/>
        <v>TEHNOPINDSprinkler/Tuletõrje pump99 Liigitamata liiklus- ja tehnoruumid</v>
      </c>
    </row>
    <row r="26" spans="1:4" x14ac:dyDescent="0.35">
      <c r="A26" s="58" t="s">
        <v>149</v>
      </c>
      <c r="B26" s="58" t="s">
        <v>56</v>
      </c>
      <c r="C26" s="58" t="s">
        <v>197</v>
      </c>
      <c r="D26" s="58" t="str">
        <f t="shared" si="0"/>
        <v>TEHNOPINDUPS-ruum97 Elektrotehnilised ruumid</v>
      </c>
    </row>
    <row r="27" spans="1:4" x14ac:dyDescent="0.35">
      <c r="A27" s="58" t="s">
        <v>149</v>
      </c>
      <c r="B27" s="58" t="s">
        <v>58</v>
      </c>
      <c r="C27" s="58" t="s">
        <v>197</v>
      </c>
      <c r="D27" s="58" t="str">
        <f t="shared" si="0"/>
        <v>TEHNOPINDUPS-ruum99 Liigitamata liiklus- ja tehnoruumid</v>
      </c>
    </row>
    <row r="28" spans="1:4" x14ac:dyDescent="0.35">
      <c r="A28" s="58" t="s">
        <v>114</v>
      </c>
      <c r="B28" s="58" t="s">
        <v>54</v>
      </c>
      <c r="C28" s="58" t="s">
        <v>197</v>
      </c>
      <c r="D28" s="58" t="str">
        <f t="shared" si="0"/>
        <v>TEHNOPINDVeemõõdusõlm94 Kütte- ja veehooldusruumid</v>
      </c>
    </row>
    <row r="29" spans="1:4" x14ac:dyDescent="0.35">
      <c r="A29" s="58" t="s">
        <v>91</v>
      </c>
      <c r="B29" s="58" t="s">
        <v>55</v>
      </c>
      <c r="C29" s="58" t="s">
        <v>197</v>
      </c>
      <c r="D29" s="58" t="str">
        <f t="shared" si="0"/>
        <v>TEHNOPINDVent ruum96 Ventilatsiooniruumid</v>
      </c>
    </row>
    <row r="30" spans="1:4" x14ac:dyDescent="0.35">
      <c r="A30" s="58" t="s">
        <v>123</v>
      </c>
      <c r="B30" s="58" t="s">
        <v>55</v>
      </c>
      <c r="C30" s="58" t="s">
        <v>197</v>
      </c>
      <c r="D30" s="58" t="str">
        <f t="shared" si="0"/>
        <v>TEHNOPINDÕhuvõtukamber96 Ventilatsiooniruumid</v>
      </c>
    </row>
    <row r="31" spans="1:4" x14ac:dyDescent="0.35">
      <c r="A31" s="58" t="s">
        <v>97</v>
      </c>
      <c r="B31" s="58" t="s">
        <v>53</v>
      </c>
      <c r="C31" s="58" t="s">
        <v>164</v>
      </c>
      <c r="D31" s="58" t="str">
        <f t="shared" si="0"/>
        <v>VERTIKAALSETE ÜHENDUSTEEDE PINDLift92 Vertikaalliiklusruumid</v>
      </c>
    </row>
    <row r="32" spans="1:4" x14ac:dyDescent="0.35">
      <c r="A32" s="58" t="s">
        <v>103</v>
      </c>
      <c r="B32" s="58" t="s">
        <v>53</v>
      </c>
      <c r="C32" s="58" t="s">
        <v>164</v>
      </c>
      <c r="D32" s="58" t="str">
        <f t="shared" si="0"/>
        <v>VERTIKAALSETE ÜHENDUSTEEDE PINDŠaht92 Vertikaalliiklusruumid</v>
      </c>
    </row>
    <row r="33" spans="1:4" x14ac:dyDescent="0.35">
      <c r="A33" s="58" t="s">
        <v>201</v>
      </c>
      <c r="B33" s="58" t="s">
        <v>53</v>
      </c>
      <c r="C33" s="58" t="s">
        <v>164</v>
      </c>
      <c r="D33" s="58" t="str">
        <f t="shared" si="0"/>
        <v>VERTIKAALSETE ÜHENDUSTEEDE PINDTrepp/Trepikoda92 Vertikaalliiklusruumid</v>
      </c>
    </row>
    <row r="34" spans="1:4" x14ac:dyDescent="0.35">
      <c r="A34" s="58" t="s">
        <v>203</v>
      </c>
      <c r="B34" s="58" t="s">
        <v>52</v>
      </c>
      <c r="C34" s="58" t="s">
        <v>202</v>
      </c>
      <c r="D34" s="58" t="str">
        <f t="shared" si="0"/>
        <v>ÜÜRITAV PINDAatrium/Fuajee91 Horisontaalliiklusruumid</v>
      </c>
    </row>
    <row r="35" spans="1:4" x14ac:dyDescent="0.35">
      <c r="A35" s="58" t="s">
        <v>85</v>
      </c>
      <c r="B35" s="58" t="s">
        <v>13</v>
      </c>
      <c r="C35" s="58" t="s">
        <v>202</v>
      </c>
      <c r="D35" s="58" t="str">
        <f t="shared" si="0"/>
        <v>ÜÜRITAV PINDAbiruum23 Äriruumide abiruumid</v>
      </c>
    </row>
    <row r="36" spans="1:4" x14ac:dyDescent="0.35">
      <c r="A36" s="58" t="s">
        <v>78</v>
      </c>
      <c r="B36" s="58" t="s">
        <v>30</v>
      </c>
      <c r="C36" s="58" t="s">
        <v>202</v>
      </c>
      <c r="D36" s="58" t="str">
        <f t="shared" si="0"/>
        <v>ÜÜRITAV PINDArhiiv53 Arhiivid</v>
      </c>
    </row>
    <row r="37" spans="1:4" x14ac:dyDescent="0.35">
      <c r="A37" s="58" t="s">
        <v>133</v>
      </c>
      <c r="B37" s="58" t="s">
        <v>16</v>
      </c>
      <c r="C37" s="58" t="s">
        <v>202</v>
      </c>
      <c r="D37" s="58" t="str">
        <f t="shared" si="0"/>
        <v>ÜÜRITAV PINDAuditoorium34 Auditooriumid</v>
      </c>
    </row>
    <row r="38" spans="1:4" x14ac:dyDescent="0.35">
      <c r="A38" s="58" t="s">
        <v>137</v>
      </c>
      <c r="B38" s="58" t="s">
        <v>47</v>
      </c>
      <c r="C38" s="58" t="s">
        <v>202</v>
      </c>
      <c r="D38" s="58" t="str">
        <f t="shared" si="0"/>
        <v>ÜÜRITAV PINDAutopesula85 Pesumaja</v>
      </c>
    </row>
    <row r="39" spans="1:4" x14ac:dyDescent="0.35">
      <c r="A39" s="58" t="s">
        <v>138</v>
      </c>
      <c r="B39" s="58" t="s">
        <v>27</v>
      </c>
      <c r="C39" s="58" t="s">
        <v>202</v>
      </c>
      <c r="D39" s="58" t="str">
        <f t="shared" si="0"/>
        <v>ÜÜRITAV PINDDesokamber49 Ruumigrupi liigitamata eriruumid</v>
      </c>
    </row>
    <row r="40" spans="1:4" x14ac:dyDescent="0.35">
      <c r="A40" s="58" t="s">
        <v>194</v>
      </c>
      <c r="B40" s="58" t="s">
        <v>30</v>
      </c>
      <c r="C40" s="58" t="s">
        <v>202</v>
      </c>
      <c r="D40" s="58" t="str">
        <f t="shared" si="0"/>
        <v>ÜÜRITAV PINDDokumendihoidla53 Arhiivid</v>
      </c>
    </row>
    <row r="41" spans="1:4" x14ac:dyDescent="0.35">
      <c r="A41" s="58" t="s">
        <v>194</v>
      </c>
      <c r="B41" s="58" t="s">
        <v>31</v>
      </c>
      <c r="C41" s="58" t="s">
        <v>202</v>
      </c>
      <c r="D41" s="58" t="str">
        <f t="shared" si="0"/>
        <v>ÜÜRITAV PINDDokumendihoidla59 Liigitamata hoiuruumid</v>
      </c>
    </row>
    <row r="42" spans="1:4" x14ac:dyDescent="0.35">
      <c r="A42" s="58" t="s">
        <v>93</v>
      </c>
      <c r="B42" s="58" t="s">
        <v>52</v>
      </c>
      <c r="C42" s="58" t="s">
        <v>202</v>
      </c>
      <c r="D42" s="58" t="str">
        <f t="shared" si="0"/>
        <v>ÜÜRITAV PINDEesruum91 Horisontaalliiklusruumid</v>
      </c>
    </row>
    <row r="43" spans="1:4" x14ac:dyDescent="0.35">
      <c r="A43" s="58" t="s">
        <v>82</v>
      </c>
      <c r="B43" s="58" t="s">
        <v>3</v>
      </c>
      <c r="C43" s="58" t="s">
        <v>202</v>
      </c>
      <c r="D43" s="58" t="str">
        <f t="shared" si="0"/>
        <v>ÜÜRITAV PINDEluruum11 Korterid tubade arvu järgi</v>
      </c>
    </row>
    <row r="44" spans="1:4" x14ac:dyDescent="0.35">
      <c r="A44" s="58" t="s">
        <v>82</v>
      </c>
      <c r="B44" s="58" t="s">
        <v>4</v>
      </c>
      <c r="C44" s="58" t="s">
        <v>202</v>
      </c>
      <c r="D44" s="58" t="str">
        <f t="shared" si="0"/>
        <v>ÜÜRITAV PINDEluruum12 Eluruumid eraldi</v>
      </c>
    </row>
    <row r="45" spans="1:4" x14ac:dyDescent="0.35">
      <c r="A45" s="58" t="s">
        <v>82</v>
      </c>
      <c r="B45" s="58" t="s">
        <v>5</v>
      </c>
      <c r="C45" s="58" t="s">
        <v>202</v>
      </c>
      <c r="D45" s="58" t="str">
        <f t="shared" si="0"/>
        <v>ÜÜRITAV PINDEluruum13 Majutusruumid</v>
      </c>
    </row>
    <row r="46" spans="1:4" x14ac:dyDescent="0.35">
      <c r="A46" s="58" t="s">
        <v>82</v>
      </c>
      <c r="B46" s="58" t="s">
        <v>6</v>
      </c>
      <c r="C46" s="58" t="s">
        <v>202</v>
      </c>
      <c r="D46" s="58" t="str">
        <f t="shared" si="0"/>
        <v>ÜÜRITAV PINDEluruum15 Ühiselamutoad</v>
      </c>
    </row>
    <row r="47" spans="1:4" x14ac:dyDescent="0.35">
      <c r="A47" s="58" t="s">
        <v>82</v>
      </c>
      <c r="B47" s="58" t="s">
        <v>7</v>
      </c>
      <c r="C47" s="58" t="s">
        <v>202</v>
      </c>
      <c r="D47" s="58" t="str">
        <f t="shared" si="0"/>
        <v>ÜÜRITAV PINDEluruum16 Hotellitoad</v>
      </c>
    </row>
    <row r="48" spans="1:4" x14ac:dyDescent="0.35">
      <c r="A48" s="58" t="s">
        <v>82</v>
      </c>
      <c r="B48" s="58" t="s">
        <v>8</v>
      </c>
      <c r="C48" s="58" t="s">
        <v>202</v>
      </c>
      <c r="D48" s="58" t="str">
        <f t="shared" si="0"/>
        <v>ÜÜRITAV PINDEluruum17 Kasarmutoad</v>
      </c>
    </row>
    <row r="49" spans="1:4" x14ac:dyDescent="0.35">
      <c r="A49" s="58" t="s">
        <v>82</v>
      </c>
      <c r="B49" s="58" t="s">
        <v>9</v>
      </c>
      <c r="C49" s="58" t="s">
        <v>202</v>
      </c>
      <c r="D49" s="58" t="str">
        <f t="shared" si="0"/>
        <v>ÜÜRITAV PINDEluruum18 Magamissaalid</v>
      </c>
    </row>
    <row r="50" spans="1:4" x14ac:dyDescent="0.35">
      <c r="A50" s="58" t="s">
        <v>82</v>
      </c>
      <c r="B50" s="58" t="s">
        <v>10</v>
      </c>
      <c r="C50" s="58" t="s">
        <v>202</v>
      </c>
      <c r="D50" s="58" t="str">
        <f t="shared" si="0"/>
        <v>ÜÜRITAV PINDEluruum19 Liigitamata eluruumid</v>
      </c>
    </row>
    <row r="51" spans="1:4" x14ac:dyDescent="0.35">
      <c r="A51" s="58" t="s">
        <v>143</v>
      </c>
      <c r="B51" s="58" t="s">
        <v>27</v>
      </c>
      <c r="C51" s="58" t="s">
        <v>202</v>
      </c>
      <c r="D51" s="58" t="str">
        <f t="shared" si="0"/>
        <v>ÜÜRITAV PINDEriotstarbeline ruum49 Ruumigrupi liigitamata eriruumid</v>
      </c>
    </row>
    <row r="52" spans="1:4" x14ac:dyDescent="0.35">
      <c r="A52" s="58" t="s">
        <v>90</v>
      </c>
      <c r="B52" s="58" t="s">
        <v>59</v>
      </c>
      <c r="C52" s="58" t="s">
        <v>202</v>
      </c>
      <c r="D52" s="58" t="str">
        <f t="shared" si="0"/>
        <v>ÜÜRITAV PINDGaraaž55 Garaažid</v>
      </c>
    </row>
    <row r="53" spans="1:4" x14ac:dyDescent="0.35">
      <c r="A53" s="58" t="s">
        <v>96</v>
      </c>
      <c r="B53" s="58" t="s">
        <v>28</v>
      </c>
      <c r="C53" s="58" t="s">
        <v>202</v>
      </c>
      <c r="D53" s="58" t="str">
        <f t="shared" si="0"/>
        <v>ÜÜRITAV PINDGarderoob51 Garderoobiruumid</v>
      </c>
    </row>
    <row r="54" spans="1:4" x14ac:dyDescent="0.35">
      <c r="A54" s="58" t="s">
        <v>204</v>
      </c>
      <c r="B54" s="58" t="s">
        <v>29</v>
      </c>
      <c r="C54" s="58" t="s">
        <v>202</v>
      </c>
      <c r="D54" s="58" t="str">
        <f t="shared" si="0"/>
        <v>ÜÜRITAV PINDHoiuruum/Ladu52 Laod</v>
      </c>
    </row>
    <row r="55" spans="1:4" x14ac:dyDescent="0.35">
      <c r="A55" s="58" t="s">
        <v>204</v>
      </c>
      <c r="B55" s="58" t="s">
        <v>31</v>
      </c>
      <c r="C55" s="58" t="s">
        <v>202</v>
      </c>
      <c r="D55" s="58" t="str">
        <f t="shared" si="0"/>
        <v>ÜÜRITAV PINDHoiuruum/Ladu59 Liigitamata hoiuruumid</v>
      </c>
    </row>
    <row r="56" spans="1:4" x14ac:dyDescent="0.35">
      <c r="A56" s="58" t="s">
        <v>134</v>
      </c>
      <c r="B56" s="58" t="s">
        <v>31</v>
      </c>
      <c r="C56" s="58" t="s">
        <v>202</v>
      </c>
      <c r="D56" s="58" t="str">
        <f t="shared" si="0"/>
        <v>ÜÜRITAV PINDJalgrataste hoidla59 Liigitamata hoiuruumid</v>
      </c>
    </row>
    <row r="57" spans="1:4" x14ac:dyDescent="0.35">
      <c r="A57" s="58" t="s">
        <v>118</v>
      </c>
      <c r="B57" s="58" t="s">
        <v>49</v>
      </c>
      <c r="C57" s="58" t="s">
        <v>202</v>
      </c>
      <c r="D57" s="58" t="str">
        <f t="shared" si="0"/>
        <v>ÜÜRITAV PINDJäätmed87 Jäätmehooldusruumid</v>
      </c>
    </row>
    <row r="58" spans="1:4" x14ac:dyDescent="0.35">
      <c r="A58" s="59" t="s">
        <v>139</v>
      </c>
      <c r="B58" s="58" t="s">
        <v>27</v>
      </c>
      <c r="C58" s="58" t="s">
        <v>202</v>
      </c>
      <c r="D58" s="58" t="str">
        <f t="shared" si="0"/>
        <v>ÜÜRITAV PINDKaaluruum49 Ruumigrupi liigitamata eriruumid</v>
      </c>
    </row>
    <row r="59" spans="1:4" x14ac:dyDescent="0.35">
      <c r="A59" s="58" t="s">
        <v>205</v>
      </c>
      <c r="B59" s="58" t="s">
        <v>11</v>
      </c>
      <c r="C59" s="58" t="s">
        <v>202</v>
      </c>
      <c r="D59" s="58" t="str">
        <f t="shared" si="0"/>
        <v>ÜÜRITAV PINDKabinet/Büroo21 Bürooruumid</v>
      </c>
    </row>
    <row r="60" spans="1:4" s="1" customFormat="1" x14ac:dyDescent="0.35">
      <c r="A60" s="58" t="s">
        <v>205</v>
      </c>
      <c r="B60" s="58" t="s">
        <v>12</v>
      </c>
      <c r="C60" s="58" t="s">
        <v>202</v>
      </c>
      <c r="D60" s="58" t="str">
        <f t="shared" si="0"/>
        <v>ÜÜRITAV PINDKabinet/Büroo22 Äriruumid</v>
      </c>
    </row>
    <row r="61" spans="1:4" x14ac:dyDescent="0.35">
      <c r="A61" s="58" t="s">
        <v>104</v>
      </c>
      <c r="B61" s="58" t="s">
        <v>31</v>
      </c>
      <c r="C61" s="58" t="s">
        <v>202</v>
      </c>
      <c r="D61" s="58" t="str">
        <f t="shared" si="0"/>
        <v>ÜÜRITAV PINDKelder59 Liigitamata hoiuruumid</v>
      </c>
    </row>
    <row r="62" spans="1:4" x14ac:dyDescent="0.35">
      <c r="A62" s="58" t="s">
        <v>104</v>
      </c>
      <c r="B62" s="58" t="s">
        <v>44</v>
      </c>
      <c r="C62" s="58" t="s">
        <v>202</v>
      </c>
      <c r="D62" s="58" t="str">
        <f t="shared" si="0"/>
        <v>ÜÜRITAV PINDKelder82 Kinnistu juurde kuuluvad laod</v>
      </c>
    </row>
    <row r="63" spans="1:4" x14ac:dyDescent="0.35">
      <c r="A63" s="58" t="s">
        <v>104</v>
      </c>
      <c r="B63" s="58" t="s">
        <v>50</v>
      </c>
      <c r="C63" s="58" t="s">
        <v>202</v>
      </c>
      <c r="D63" s="58" t="str">
        <f t="shared" si="0"/>
        <v>ÜÜRITAV PINDKelder88 Kinnistu eriruumid</v>
      </c>
    </row>
    <row r="64" spans="1:4" x14ac:dyDescent="0.35">
      <c r="A64" s="58" t="s">
        <v>140</v>
      </c>
      <c r="B64" s="58" t="s">
        <v>31</v>
      </c>
      <c r="C64" s="58" t="s">
        <v>202</v>
      </c>
      <c r="D64" s="58" t="str">
        <f t="shared" si="0"/>
        <v>ÜÜRITAV PINDKemikaalid59 Liigitamata hoiuruumid</v>
      </c>
    </row>
    <row r="65" spans="1:4" x14ac:dyDescent="0.35">
      <c r="A65" s="58" t="s">
        <v>163</v>
      </c>
      <c r="B65" s="58" t="s">
        <v>10</v>
      </c>
      <c r="C65" s="58" t="s">
        <v>202</v>
      </c>
      <c r="D65" s="58" t="str">
        <f t="shared" si="0"/>
        <v>ÜÜRITAV PINDKinnipidamisruum19 Liigitamata eluruumid</v>
      </c>
    </row>
    <row r="66" spans="1:4" x14ac:dyDescent="0.35">
      <c r="A66" s="58" t="s">
        <v>163</v>
      </c>
      <c r="B66" s="58" t="s">
        <v>27</v>
      </c>
      <c r="C66" s="58" t="s">
        <v>202</v>
      </c>
      <c r="D66" s="58" t="str">
        <f t="shared" si="0"/>
        <v>ÜÜRITAV PINDKinnipidamisruum49 Ruumigrupi liigitamata eriruumid</v>
      </c>
    </row>
    <row r="67" spans="1:4" s="1" customFormat="1" x14ac:dyDescent="0.35">
      <c r="A67" s="58" t="s">
        <v>83</v>
      </c>
      <c r="B67" s="58" t="s">
        <v>14</v>
      </c>
      <c r="C67" s="58" t="s">
        <v>202</v>
      </c>
      <c r="D67" s="58" t="str">
        <f t="shared" ref="D67:D120" si="1">C67&amp;A67&amp;B67</f>
        <v>ÜÜRITAV PINDKlassiruum31 Klassiruumid</v>
      </c>
    </row>
    <row r="68" spans="1:4" x14ac:dyDescent="0.35">
      <c r="A68" s="58" t="s">
        <v>117</v>
      </c>
      <c r="B68" s="58" t="s">
        <v>27</v>
      </c>
      <c r="C68" s="58" t="s">
        <v>202</v>
      </c>
      <c r="D68" s="58" t="str">
        <f t="shared" si="1"/>
        <v>ÜÜRITAV PINDKoeraruum49 Ruumigrupi liigitamata eriruumid</v>
      </c>
    </row>
    <row r="69" spans="1:4" x14ac:dyDescent="0.35">
      <c r="A69" s="58" t="s">
        <v>193</v>
      </c>
      <c r="B69" s="58" t="s">
        <v>11</v>
      </c>
      <c r="C69" s="58" t="s">
        <v>202</v>
      </c>
      <c r="D69" s="58" t="str">
        <f t="shared" si="1"/>
        <v>ÜÜRITAV PINDKohtusaal21 Bürooruumid</v>
      </c>
    </row>
    <row r="70" spans="1:4" x14ac:dyDescent="0.35">
      <c r="A70" s="58" t="s">
        <v>81</v>
      </c>
      <c r="B70" s="58" t="s">
        <v>52</v>
      </c>
      <c r="C70" s="58" t="s">
        <v>202</v>
      </c>
      <c r="D70" s="58" t="str">
        <f t="shared" si="1"/>
        <v>ÜÜRITAV PINDKoridor91 Horisontaalliiklusruumid</v>
      </c>
    </row>
    <row r="71" spans="1:4" x14ac:dyDescent="0.35">
      <c r="A71" s="58" t="s">
        <v>89</v>
      </c>
      <c r="B71" s="58" t="s">
        <v>48</v>
      </c>
      <c r="C71" s="58" t="s">
        <v>202</v>
      </c>
      <c r="D71" s="58" t="str">
        <f t="shared" si="1"/>
        <v>ÜÜRITAV PINDKoristus- ja hooldusruum86 Koristus- ja hooldusruumid</v>
      </c>
    </row>
    <row r="72" spans="1:4" x14ac:dyDescent="0.35">
      <c r="A72" s="59" t="s">
        <v>106</v>
      </c>
      <c r="B72" s="58" t="s">
        <v>34</v>
      </c>
      <c r="C72" s="58" t="s">
        <v>202</v>
      </c>
      <c r="D72" s="58" t="str">
        <f t="shared" si="1"/>
        <v>ÜÜRITAV PINDKöögi abiruum64 Köögiruumid</v>
      </c>
    </row>
    <row r="73" spans="1:4" x14ac:dyDescent="0.35">
      <c r="A73" s="58" t="s">
        <v>206</v>
      </c>
      <c r="B73" s="58" t="s">
        <v>33</v>
      </c>
      <c r="C73" s="58" t="s">
        <v>202</v>
      </c>
      <c r="D73" s="58" t="str">
        <f>C73&amp;A73&amp;B73</f>
        <v>ÜÜRITAV PINDKööginurk/Köök62 Töökoha söögitoad</v>
      </c>
    </row>
    <row r="74" spans="1:4" x14ac:dyDescent="0.35">
      <c r="A74" s="58" t="s">
        <v>206</v>
      </c>
      <c r="B74" s="58" t="s">
        <v>34</v>
      </c>
      <c r="C74" s="58" t="s">
        <v>202</v>
      </c>
      <c r="D74" s="58" t="str">
        <f t="shared" si="1"/>
        <v>ÜÜRITAV PINDKööginurk/Köök64 Köögiruumid</v>
      </c>
    </row>
    <row r="75" spans="1:4" x14ac:dyDescent="0.35">
      <c r="A75" s="59" t="s">
        <v>113</v>
      </c>
      <c r="B75" s="58" t="s">
        <v>35</v>
      </c>
      <c r="C75" s="58" t="s">
        <v>202</v>
      </c>
      <c r="D75" s="58" t="str">
        <f t="shared" si="1"/>
        <v>ÜÜRITAV PINDKülmik65 Köögi külmkambrid</v>
      </c>
    </row>
    <row r="76" spans="1:4" x14ac:dyDescent="0.35">
      <c r="A76" s="58" t="s">
        <v>128</v>
      </c>
      <c r="B76" s="58" t="s">
        <v>27</v>
      </c>
      <c r="C76" s="58" t="s">
        <v>202</v>
      </c>
      <c r="D76" s="58" t="str">
        <f t="shared" si="1"/>
        <v>ÜÜRITAV PINDLaadimisruum/-tsoon49 Ruumigrupi liigitamata eriruumid</v>
      </c>
    </row>
    <row r="77" spans="1:4" x14ac:dyDescent="0.35">
      <c r="A77" s="58" t="s">
        <v>95</v>
      </c>
      <c r="B77" s="58" t="s">
        <v>18</v>
      </c>
      <c r="C77" s="58" t="s">
        <v>202</v>
      </c>
      <c r="D77" s="58" t="str">
        <f t="shared" si="1"/>
        <v>ÜÜRITAV PINDLaboratoorium36 Laboratooriumiruumid</v>
      </c>
    </row>
    <row r="78" spans="1:4" x14ac:dyDescent="0.35">
      <c r="A78" s="58" t="s">
        <v>129</v>
      </c>
      <c r="B78" s="58" t="s">
        <v>27</v>
      </c>
      <c r="C78" s="58" t="s">
        <v>202</v>
      </c>
      <c r="D78" s="58" t="str">
        <f t="shared" si="1"/>
        <v>ÜÜRITAV PINDLahangusaal49 Ruumigrupi liigitamata eriruumid</v>
      </c>
    </row>
    <row r="79" spans="1:4" x14ac:dyDescent="0.35">
      <c r="A79" s="58" t="s">
        <v>130</v>
      </c>
      <c r="B79" s="58" t="s">
        <v>27</v>
      </c>
      <c r="C79" s="58" t="s">
        <v>202</v>
      </c>
      <c r="D79" s="58" t="str">
        <f t="shared" si="1"/>
        <v>ÜÜRITAV PINDLasketiir49 Ruumigrupi liigitamata eriruumid</v>
      </c>
    </row>
    <row r="80" spans="1:4" x14ac:dyDescent="0.35">
      <c r="A80" s="58" t="s">
        <v>142</v>
      </c>
      <c r="B80" s="58" t="s">
        <v>21</v>
      </c>
      <c r="C80" s="58" t="s">
        <v>202</v>
      </c>
      <c r="D80" s="58" t="str">
        <f t="shared" si="1"/>
        <v>ÜÜRITAV PINDLaut41 Tootmisruumid</v>
      </c>
    </row>
    <row r="81" spans="1:4" x14ac:dyDescent="0.35">
      <c r="A81" s="58" t="s">
        <v>142</v>
      </c>
      <c r="B81" s="59" t="s">
        <v>50</v>
      </c>
      <c r="C81" s="58" t="s">
        <v>202</v>
      </c>
      <c r="D81" s="58" t="str">
        <f t="shared" si="1"/>
        <v>ÜÜRITAV PINDLaut88 Kinnistu eriruumid</v>
      </c>
    </row>
    <row r="82" spans="1:4" x14ac:dyDescent="0.35">
      <c r="A82" s="58" t="s">
        <v>207</v>
      </c>
      <c r="B82" s="58" t="s">
        <v>41</v>
      </c>
      <c r="C82" s="58" t="s">
        <v>202</v>
      </c>
      <c r="D82" s="58" t="str">
        <f t="shared" si="1"/>
        <v>ÜÜRITAV PINDLava/Kino77 Klubi- ja harrastusruumid</v>
      </c>
    </row>
    <row r="83" spans="1:4" x14ac:dyDescent="0.35">
      <c r="A83" s="58" t="s">
        <v>100</v>
      </c>
      <c r="B83" s="58" t="s">
        <v>39</v>
      </c>
      <c r="C83" s="58" t="s">
        <v>202</v>
      </c>
      <c r="D83" s="58" t="str">
        <f t="shared" si="1"/>
        <v>ÜÜRITAV PINDLeiliruum74 Leiliruumid</v>
      </c>
    </row>
    <row r="84" spans="1:4" x14ac:dyDescent="0.35">
      <c r="A84" s="58" t="s">
        <v>105</v>
      </c>
      <c r="B84" s="58" t="s">
        <v>45</v>
      </c>
      <c r="C84" s="58" t="s">
        <v>202</v>
      </c>
      <c r="D84" s="58" t="str">
        <f t="shared" si="1"/>
        <v>ÜÜRITAV PINDLüüs83 Sissepääsuruumid</v>
      </c>
    </row>
    <row r="85" spans="1:4" x14ac:dyDescent="0.35">
      <c r="A85" s="58" t="s">
        <v>105</v>
      </c>
      <c r="B85" s="58" t="s">
        <v>52</v>
      </c>
      <c r="C85" s="58" t="s">
        <v>202</v>
      </c>
      <c r="D85" s="58" t="str">
        <f t="shared" si="1"/>
        <v>ÜÜRITAV PINDLüüs91 Horisontaalliiklusruumid</v>
      </c>
    </row>
    <row r="86" spans="1:4" x14ac:dyDescent="0.35">
      <c r="A86" s="58" t="s">
        <v>98</v>
      </c>
      <c r="B86" s="58" t="s">
        <v>11</v>
      </c>
      <c r="C86" s="58" t="s">
        <v>202</v>
      </c>
      <c r="D86" s="58" t="str">
        <f t="shared" si="1"/>
        <v>ÜÜRITAV PINDNõupidamise ruum21 Bürooruumid</v>
      </c>
    </row>
    <row r="87" spans="1:4" x14ac:dyDescent="0.35">
      <c r="A87" s="58" t="s">
        <v>208</v>
      </c>
      <c r="B87" s="58" t="s">
        <v>24</v>
      </c>
      <c r="C87" s="58" t="s">
        <v>202</v>
      </c>
      <c r="D87" s="58" t="str">
        <f t="shared" si="1"/>
        <v>ÜÜRITAV PINDNäitusesaal/Muuseum46 Kultuuriasutuste ruumid</v>
      </c>
    </row>
    <row r="88" spans="1:4" x14ac:dyDescent="0.35">
      <c r="A88" s="58" t="s">
        <v>209</v>
      </c>
      <c r="B88" s="58" t="s">
        <v>12</v>
      </c>
      <c r="C88" s="58" t="s">
        <v>202</v>
      </c>
      <c r="D88" s="58" t="str">
        <f t="shared" si="1"/>
        <v>ÜÜRITAV PINDOoteruum/Teenindusruum22 Äriruumid</v>
      </c>
    </row>
    <row r="89" spans="1:4" x14ac:dyDescent="0.35">
      <c r="A89" s="58" t="s">
        <v>209</v>
      </c>
      <c r="B89" s="58" t="s">
        <v>46</v>
      </c>
      <c r="C89" s="58" t="s">
        <v>202</v>
      </c>
      <c r="D89" s="58" t="str">
        <f t="shared" si="1"/>
        <v>ÜÜRITAV PINDOoteruum/Teenindusruum84 Avalikud teenindusruumid</v>
      </c>
    </row>
    <row r="90" spans="1:4" x14ac:dyDescent="0.35">
      <c r="A90" s="58" t="s">
        <v>144</v>
      </c>
      <c r="B90" s="58" t="s">
        <v>59</v>
      </c>
      <c r="C90" s="58" t="s">
        <v>202</v>
      </c>
      <c r="D90" s="58" t="str">
        <f t="shared" si="1"/>
        <v>ÜÜRITAV PINDParkla55 Garaažid</v>
      </c>
    </row>
    <row r="91" spans="1:4" x14ac:dyDescent="0.35">
      <c r="A91" s="58" t="s">
        <v>144</v>
      </c>
      <c r="B91" s="58" t="s">
        <v>51</v>
      </c>
      <c r="C91" s="58" t="s">
        <v>202</v>
      </c>
      <c r="D91" s="58" t="str">
        <f t="shared" si="1"/>
        <v>ÜÜRITAV PINDParkla89 Liigitamata ühisruumid</v>
      </c>
    </row>
    <row r="92" spans="1:4" x14ac:dyDescent="0.35">
      <c r="A92" s="58" t="s">
        <v>84</v>
      </c>
      <c r="B92" s="58" t="s">
        <v>37</v>
      </c>
      <c r="C92" s="58" t="s">
        <v>202</v>
      </c>
      <c r="D92" s="58" t="str">
        <f t="shared" si="1"/>
        <v>ÜÜRITAV PINDPesuruum72 Pesuruumid</v>
      </c>
    </row>
    <row r="93" spans="1:4" x14ac:dyDescent="0.35">
      <c r="A93" s="58" t="s">
        <v>87</v>
      </c>
      <c r="B93" s="58" t="s">
        <v>26</v>
      </c>
      <c r="C93" s="58" t="s">
        <v>202</v>
      </c>
      <c r="D93" s="58" t="str">
        <f t="shared" si="1"/>
        <v>ÜÜRITAV PINDPuhkeruum48 Puhke- ja huvialaruumid</v>
      </c>
    </row>
    <row r="94" spans="1:4" x14ac:dyDescent="0.35">
      <c r="A94" s="58" t="s">
        <v>87</v>
      </c>
      <c r="B94" s="58" t="s">
        <v>40</v>
      </c>
      <c r="C94" s="58" t="s">
        <v>202</v>
      </c>
      <c r="D94" s="58" t="str">
        <f t="shared" si="1"/>
        <v>ÜÜRITAV PINDPuhkeruum75 Puhketoad</v>
      </c>
    </row>
    <row r="95" spans="1:4" x14ac:dyDescent="0.35">
      <c r="A95" s="58" t="s">
        <v>210</v>
      </c>
      <c r="B95" s="58" t="s">
        <v>51</v>
      </c>
      <c r="C95" s="58" t="s">
        <v>202</v>
      </c>
      <c r="D95" s="58" t="str">
        <f t="shared" si="1"/>
        <v>ÜÜRITAV PINDPööning/Katusealune89 Liigitamata ühisruumid</v>
      </c>
    </row>
    <row r="96" spans="1:4" x14ac:dyDescent="0.35">
      <c r="A96" s="58" t="s">
        <v>77</v>
      </c>
      <c r="B96" s="58" t="s">
        <v>20</v>
      </c>
      <c r="C96" s="58" t="s">
        <v>202</v>
      </c>
      <c r="D96" s="58" t="str">
        <f t="shared" si="1"/>
        <v>ÜÜRITAV PINDRaamatukogu39 Liigitamata õpperuumid</v>
      </c>
    </row>
    <row r="97" spans="1:4" x14ac:dyDescent="0.35">
      <c r="A97" s="58" t="s">
        <v>112</v>
      </c>
      <c r="B97" s="58" t="s">
        <v>31</v>
      </c>
      <c r="C97" s="58" t="s">
        <v>202</v>
      </c>
      <c r="D97" s="58" t="str">
        <f t="shared" si="1"/>
        <v>ÜÜRITAV PINDRelvaruum59 Liigitamata hoiuruumid</v>
      </c>
    </row>
    <row r="98" spans="1:4" x14ac:dyDescent="0.35">
      <c r="A98" s="58" t="s">
        <v>86</v>
      </c>
      <c r="B98" s="58" t="s">
        <v>36</v>
      </c>
      <c r="C98" s="58" t="s">
        <v>202</v>
      </c>
      <c r="D98" s="58" t="str">
        <f t="shared" si="1"/>
        <v>ÜÜRITAV PINDRiietusruum71 Riietusruumid</v>
      </c>
    </row>
    <row r="99" spans="1:4" x14ac:dyDescent="0.35">
      <c r="A99" s="58" t="s">
        <v>94</v>
      </c>
      <c r="B99" s="58" t="s">
        <v>15</v>
      </c>
      <c r="C99" s="58" t="s">
        <v>202</v>
      </c>
      <c r="D99" s="58" t="str">
        <f t="shared" si="1"/>
        <v>ÜÜRITAV PINDSaal33 Loengusaalid</v>
      </c>
    </row>
    <row r="100" spans="1:4" x14ac:dyDescent="0.35">
      <c r="A100" s="58" t="s">
        <v>94</v>
      </c>
      <c r="B100" s="58" t="s">
        <v>16</v>
      </c>
      <c r="C100" s="58" t="s">
        <v>202</v>
      </c>
      <c r="D100" s="58" t="str">
        <f t="shared" si="1"/>
        <v>ÜÜRITAV PINDSaal34 Auditooriumid</v>
      </c>
    </row>
    <row r="101" spans="1:4" x14ac:dyDescent="0.35">
      <c r="A101" s="58" t="s">
        <v>141</v>
      </c>
      <c r="B101" s="58" t="s">
        <v>23</v>
      </c>
      <c r="C101" s="58" t="s">
        <v>202</v>
      </c>
      <c r="D101" s="58" t="str">
        <f t="shared" si="1"/>
        <v>ÜÜRITAV PINDSakraalruum45 Sakraalruumid</v>
      </c>
    </row>
    <row r="102" spans="1:4" x14ac:dyDescent="0.35">
      <c r="A102" s="58" t="s">
        <v>135</v>
      </c>
      <c r="B102" s="58" t="s">
        <v>12</v>
      </c>
      <c r="C102" s="58" t="s">
        <v>202</v>
      </c>
      <c r="D102" s="58" t="str">
        <f t="shared" si="1"/>
        <v>ÜÜRITAV PINDSalong22 Äriruumid</v>
      </c>
    </row>
    <row r="103" spans="1:4" x14ac:dyDescent="0.35">
      <c r="A103" s="58" t="s">
        <v>99</v>
      </c>
      <c r="B103" s="58" t="s">
        <v>13</v>
      </c>
      <c r="C103" s="58" t="s">
        <v>202</v>
      </c>
      <c r="D103" s="58" t="str">
        <f t="shared" si="1"/>
        <v>ÜÜRITAV PINDServer23 Äriruumide abiruumid</v>
      </c>
    </row>
    <row r="104" spans="1:4" x14ac:dyDescent="0.35">
      <c r="A104" s="58" t="s">
        <v>109</v>
      </c>
      <c r="B104" s="58" t="s">
        <v>25</v>
      </c>
      <c r="C104" s="58" t="s">
        <v>202</v>
      </c>
      <c r="D104" s="58" t="str">
        <f t="shared" si="1"/>
        <v>ÜÜRITAV PINDSpordiruum/-saal47 Spordiruumid</v>
      </c>
    </row>
    <row r="105" spans="1:4" x14ac:dyDescent="0.35">
      <c r="A105" s="58" t="s">
        <v>125</v>
      </c>
      <c r="B105" s="58" t="s">
        <v>12</v>
      </c>
      <c r="C105" s="58" t="s">
        <v>202</v>
      </c>
      <c r="D105" s="58" t="str">
        <f t="shared" si="1"/>
        <v>ÜÜRITAV PINDStuudio22 Äriruumid</v>
      </c>
    </row>
    <row r="106" spans="1:4" x14ac:dyDescent="0.35">
      <c r="A106" s="58" t="s">
        <v>107</v>
      </c>
      <c r="B106" s="58" t="s">
        <v>42</v>
      </c>
      <c r="C106" s="58" t="s">
        <v>202</v>
      </c>
      <c r="D106" s="58" t="str">
        <f t="shared" si="1"/>
        <v>ÜÜRITAV PINDSuitsetamise ruum79 Liigitamata sotsiaal- ja puhkeruumid</v>
      </c>
    </row>
    <row r="107" spans="1:4" x14ac:dyDescent="0.35">
      <c r="A107" s="58" t="s">
        <v>211</v>
      </c>
      <c r="B107" s="58" t="s">
        <v>32</v>
      </c>
      <c r="C107" s="58" t="s">
        <v>202</v>
      </c>
      <c r="D107" s="58" t="str">
        <f t="shared" si="1"/>
        <v>ÜÜRITAV PINDSöökla/Kohvik61 Toitlustusruumid</v>
      </c>
    </row>
    <row r="108" spans="1:4" x14ac:dyDescent="0.35">
      <c r="A108" s="58" t="s">
        <v>146</v>
      </c>
      <c r="B108" s="58" t="s">
        <v>51</v>
      </c>
      <c r="C108" s="58" t="s">
        <v>202</v>
      </c>
      <c r="D108" s="58" t="str">
        <f t="shared" si="1"/>
        <v>ÜÜRITAV PINDTalveaed89 Liigitamata ühisruumid</v>
      </c>
    </row>
    <row r="109" spans="1:4" x14ac:dyDescent="0.35">
      <c r="A109" s="58" t="s">
        <v>111</v>
      </c>
      <c r="B109" s="58" t="s">
        <v>22</v>
      </c>
      <c r="C109" s="58" t="s">
        <v>202</v>
      </c>
      <c r="D109" s="58" t="str">
        <f t="shared" si="1"/>
        <v>ÜÜRITAV PINDTervishoiuruum42 Tervishoiuruumid</v>
      </c>
    </row>
    <row r="110" spans="1:4" x14ac:dyDescent="0.35">
      <c r="A110" s="58" t="s">
        <v>212</v>
      </c>
      <c r="B110" s="58" t="s">
        <v>51</v>
      </c>
      <c r="C110" s="58" t="s">
        <v>202</v>
      </c>
      <c r="D110" s="58" t="str">
        <f t="shared" si="1"/>
        <v>ÜÜRITAV PINDTorn/Platvorm89 Liigitamata ühisruumid</v>
      </c>
    </row>
    <row r="111" spans="1:4" x14ac:dyDescent="0.35">
      <c r="A111" s="58" t="s">
        <v>131</v>
      </c>
      <c r="B111" s="58" t="s">
        <v>53</v>
      </c>
      <c r="C111" s="58" t="s">
        <v>202</v>
      </c>
      <c r="D111" s="58" t="str">
        <f t="shared" si="1"/>
        <v>ÜÜRITAV PINDTorulifti ruum92 Vertikaalliiklusruumid</v>
      </c>
    </row>
    <row r="112" spans="1:4" x14ac:dyDescent="0.35">
      <c r="A112" s="58" t="s">
        <v>88</v>
      </c>
      <c r="B112" s="58" t="s">
        <v>45</v>
      </c>
      <c r="C112" s="58" t="s">
        <v>202</v>
      </c>
      <c r="D112" s="58" t="str">
        <f t="shared" si="1"/>
        <v>ÜÜRITAV PINDTuulekoda83 Sissepääsuruumid</v>
      </c>
    </row>
    <row r="113" spans="1:4" x14ac:dyDescent="0.35">
      <c r="A113" s="58" t="s">
        <v>115</v>
      </c>
      <c r="B113" s="58" t="s">
        <v>17</v>
      </c>
      <c r="C113" s="58" t="s">
        <v>202</v>
      </c>
      <c r="D113" s="58" t="str">
        <f t="shared" si="1"/>
        <v>ÜÜRITAV PINDTöökoda35 Kutseõppeasutuse töökojad</v>
      </c>
    </row>
    <row r="114" spans="1:4" x14ac:dyDescent="0.35">
      <c r="A114" s="58" t="s">
        <v>115</v>
      </c>
      <c r="B114" s="58" t="s">
        <v>21</v>
      </c>
      <c r="C114" s="58" t="s">
        <v>202</v>
      </c>
      <c r="D114" s="58" t="str">
        <f t="shared" si="1"/>
        <v>ÜÜRITAV PINDTöökoda41 Tootmisruumid</v>
      </c>
    </row>
    <row r="115" spans="1:4" x14ac:dyDescent="0.35">
      <c r="A115" s="58" t="s">
        <v>115</v>
      </c>
      <c r="B115" s="58" t="s">
        <v>27</v>
      </c>
      <c r="C115" s="58" t="s">
        <v>202</v>
      </c>
      <c r="D115" s="58" t="str">
        <f t="shared" si="1"/>
        <v>ÜÜRITAV PINDTöökoda49 Ruumigrupi liigitamata eriruumid</v>
      </c>
    </row>
    <row r="116" spans="1:4" x14ac:dyDescent="0.35">
      <c r="A116" s="58" t="s">
        <v>122</v>
      </c>
      <c r="B116" s="58" t="s">
        <v>25</v>
      </c>
      <c r="C116" s="58" t="s">
        <v>202</v>
      </c>
      <c r="D116" s="58" t="str">
        <f t="shared" si="1"/>
        <v>ÜÜRITAV PINDUjula47 Spordiruumid</v>
      </c>
    </row>
    <row r="117" spans="1:4" x14ac:dyDescent="0.35">
      <c r="A117" s="58" t="s">
        <v>102</v>
      </c>
      <c r="B117" s="58" t="s">
        <v>19</v>
      </c>
      <c r="C117" s="58" t="s">
        <v>202</v>
      </c>
      <c r="D117" s="58" t="str">
        <f t="shared" si="1"/>
        <v>ÜÜRITAV PINDValveruum38 Valveruumid</v>
      </c>
    </row>
    <row r="118" spans="1:4" x14ac:dyDescent="0.35">
      <c r="A118" s="58" t="s">
        <v>132</v>
      </c>
      <c r="B118" s="58" t="s">
        <v>43</v>
      </c>
      <c r="C118" s="58" t="s">
        <v>202</v>
      </c>
      <c r="D118" s="58" t="str">
        <f t="shared" si="1"/>
        <v>ÜÜRITAV PINDVarjend81 Varjendid</v>
      </c>
    </row>
    <row r="119" spans="1:4" x14ac:dyDescent="0.35">
      <c r="A119" s="58" t="s">
        <v>80</v>
      </c>
      <c r="B119" s="58" t="s">
        <v>38</v>
      </c>
      <c r="C119" s="58" t="s">
        <v>202</v>
      </c>
      <c r="D119" s="58" t="str">
        <f t="shared" si="1"/>
        <v>ÜÜRITAV PINDWC73 WC-ruumid</v>
      </c>
    </row>
    <row r="120" spans="1:4" x14ac:dyDescent="0.3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2"/>
    <col min="4" max="5" width="42.7265625" style="2" bestFit="1" customWidth="1"/>
    <col min="6" max="6" width="7.453125" style="2" bestFit="1" customWidth="1"/>
    <col min="7" max="7" width="7.453125" style="2" customWidth="1"/>
    <col min="8" max="9" width="9.1796875" style="2"/>
    <col min="10" max="10" width="42.7265625" style="2" bestFit="1" customWidth="1"/>
    <col min="12" max="12" width="29" bestFit="1" customWidth="1"/>
    <col min="13" max="13" width="17.7265625" bestFit="1" customWidth="1"/>
  </cols>
  <sheetData>
    <row r="1" spans="1:13" x14ac:dyDescent="0.3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3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3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5">
      <c r="C66" s="6">
        <f t="shared" si="2"/>
        <v>1</v>
      </c>
      <c r="D66" s="9" t="s">
        <v>233</v>
      </c>
      <c r="E66" s="9" t="s">
        <v>214</v>
      </c>
      <c r="F66" s="10">
        <f>IF(IF(C66&lt;='Hoone üldandmed'!$B$3*1,TRUE,FALSE),C66,"")</f>
        <v>1</v>
      </c>
      <c r="G66" s="10" t="b">
        <f>IF(C66&lt;='Hoone üldandmed'!$B$3*1,TRUE,FALSE)</f>
        <v>1</v>
      </c>
      <c r="H66" s="6"/>
      <c r="I66" s="4">
        <f>COUNTIFS($C$1:C66,C66)</f>
        <v>6</v>
      </c>
    </row>
    <row r="67" spans="3:9" x14ac:dyDescent="0.3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5">
      <c r="C70" s="6">
        <f t="shared" si="3"/>
        <v>1</v>
      </c>
      <c r="D70" s="9" t="s">
        <v>234</v>
      </c>
      <c r="E70" s="9" t="s">
        <v>215</v>
      </c>
      <c r="F70" s="10">
        <f>IF(IF(C70&lt;='Hoone üldandmed'!$B$3*1,TRUE,FALSE),C70,"")</f>
        <v>1</v>
      </c>
      <c r="G70" s="10" t="b">
        <f>IF(C70&lt;='Hoone üldandmed'!$B$3*1,TRUE,FALSE)</f>
        <v>1</v>
      </c>
      <c r="H70" s="6"/>
      <c r="I70" s="4"/>
    </row>
    <row r="71" spans="3:9" x14ac:dyDescent="0.3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3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3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3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35">
      <c r="C76" s="6">
        <f t="shared" si="3"/>
        <v>2</v>
      </c>
      <c r="D76" s="9" t="s">
        <v>233</v>
      </c>
      <c r="E76" s="9" t="s">
        <v>214</v>
      </c>
      <c r="F76" s="10">
        <f>IF(IF(C76&lt;='Hoone üldandmed'!$B$3*1,TRUE,FALSE),C76,"")</f>
        <v>2</v>
      </c>
      <c r="G76" s="10" t="b">
        <f>IF(C76&lt;='Hoone üldandmed'!$B$3*1,TRUE,FALSE)</f>
        <v>1</v>
      </c>
      <c r="H76" s="6"/>
      <c r="I76" s="4">
        <f>COUNTIFS($C$1:C76,C76)</f>
        <v>6</v>
      </c>
    </row>
    <row r="77" spans="3:9" x14ac:dyDescent="0.3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3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3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35">
      <c r="C80" s="6">
        <f t="shared" si="4"/>
        <v>2</v>
      </c>
      <c r="D80" s="9" t="s">
        <v>234</v>
      </c>
      <c r="E80" s="9" t="s">
        <v>215</v>
      </c>
      <c r="F80" s="10">
        <f>IF(IF(C80&lt;='Hoone üldandmed'!$B$3*1,TRUE,FALSE),C80,"")</f>
        <v>2</v>
      </c>
      <c r="G80" s="10" t="b">
        <f>IF(C80&lt;='Hoone üldandmed'!$B$3*1,TRUE,FALSE)</f>
        <v>1</v>
      </c>
      <c r="H80" s="6"/>
      <c r="I80" s="4"/>
    </row>
    <row r="81" spans="3:9" x14ac:dyDescent="0.3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3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3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3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3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35">
      <c r="C86" s="6">
        <f t="shared" si="4"/>
        <v>3</v>
      </c>
      <c r="D86" s="9" t="s">
        <v>233</v>
      </c>
      <c r="E86" s="9" t="s">
        <v>214</v>
      </c>
      <c r="F86" s="10">
        <f>IF(IF(C86&lt;='Hoone üldandmed'!$B$3*1,TRUE,FALSE),C86,"")</f>
        <v>3</v>
      </c>
      <c r="G86" s="10" t="b">
        <f>IF(C86&lt;='Hoone üldandmed'!$B$3*1,TRUE,FALSE)</f>
        <v>1</v>
      </c>
      <c r="H86" s="6"/>
      <c r="I86" s="4">
        <f>COUNTIFS($C$1:C86,C86)</f>
        <v>6</v>
      </c>
    </row>
    <row r="87" spans="3:9" x14ac:dyDescent="0.3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3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3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35">
      <c r="C90" s="6">
        <f t="shared" si="5"/>
        <v>3</v>
      </c>
      <c r="D90" s="9" t="s">
        <v>234</v>
      </c>
      <c r="E90" s="9" t="s">
        <v>215</v>
      </c>
      <c r="F90" s="10">
        <f>IF(IF(C90&lt;='Hoone üldandmed'!$B$3*1,TRUE,FALSE),C90,"")</f>
        <v>3</v>
      </c>
      <c r="G90" s="10" t="b">
        <f>IF(C90&lt;='Hoone üldandmed'!$B$3*1,TRUE,FALSE)</f>
        <v>1</v>
      </c>
      <c r="H90" s="6"/>
      <c r="I90" s="4"/>
    </row>
    <row r="91" spans="3:9" x14ac:dyDescent="0.3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5">
      <c r="C96" s="6">
        <f t="shared" si="5"/>
        <v>4</v>
      </c>
      <c r="D96" s="9" t="s">
        <v>233</v>
      </c>
      <c r="E96" s="9" t="s">
        <v>214</v>
      </c>
      <c r="F96" s="10" t="str">
        <f>IF(IF(C96&lt;='Hoone üldandmed'!$B$3*1,TRUE,FALSE),C96,"")</f>
        <v/>
      </c>
      <c r="G96" s="10" t="b">
        <f>IF(C96&lt;='Hoone üldandmed'!$B$3*1,TRUE,FALSE)</f>
        <v>0</v>
      </c>
      <c r="H96" s="6"/>
      <c r="I96" s="4">
        <f>COUNTIFS($C$1:C96,C96)</f>
        <v>6</v>
      </c>
    </row>
    <row r="97" spans="3:9" x14ac:dyDescent="0.3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5">
      <c r="C100" s="6">
        <f t="shared" si="6"/>
        <v>4</v>
      </c>
      <c r="D100" s="9" t="s">
        <v>234</v>
      </c>
      <c r="E100" s="9" t="s">
        <v>215</v>
      </c>
      <c r="F100" s="10" t="str">
        <f>IF(IF(C100&lt;='Hoone üldandmed'!$B$3*1,TRUE,FALSE),C100,"")</f>
        <v/>
      </c>
      <c r="G100" s="10" t="b">
        <f>IF(C100&lt;='Hoone üldandmed'!$B$3*1,TRUE,FALSE)</f>
        <v>0</v>
      </c>
      <c r="H100" s="6"/>
      <c r="I100" s="4"/>
    </row>
    <row r="101" spans="3:9" x14ac:dyDescent="0.3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5">
      <c r="C110" s="6">
        <f t="shared" si="7"/>
        <v>5</v>
      </c>
      <c r="D110" s="9" t="s">
        <v>234</v>
      </c>
      <c r="E110" s="9" t="s">
        <v>215</v>
      </c>
      <c r="F110" s="10" t="str">
        <f>IF(IF(C110&lt;='Hoone üldandmed'!$B$3*1,TRUE,FALSE),C110,"")</f>
        <v/>
      </c>
      <c r="G110" s="10" t="b">
        <f>IF(C110&lt;='Hoone üldandmed'!$B$3*1,TRUE,FALSE)</f>
        <v>0</v>
      </c>
      <c r="H110" s="6"/>
      <c r="I110" s="4"/>
    </row>
    <row r="111" spans="3:9" x14ac:dyDescent="0.3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5">
      <c r="C120" s="6">
        <f t="shared" si="8"/>
        <v>6</v>
      </c>
      <c r="D120" s="9" t="s">
        <v>234</v>
      </c>
      <c r="E120" s="9" t="s">
        <v>215</v>
      </c>
      <c r="F120" s="10" t="str">
        <f>IF(IF(C120&lt;='Hoone üldandmed'!$B$3*1,TRUE,FALSE),C120,"")</f>
        <v/>
      </c>
      <c r="G120" s="10" t="b">
        <f>IF(C120&lt;='Hoone üldandmed'!$B$3*1,TRUE,FALSE)</f>
        <v>0</v>
      </c>
      <c r="H120" s="6"/>
      <c r="I120" s="4"/>
    </row>
    <row r="121" spans="3:9" x14ac:dyDescent="0.3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5">
      <c r="C130" s="6">
        <f t="shared" si="9"/>
        <v>7</v>
      </c>
      <c r="D130" s="9" t="s">
        <v>234</v>
      </c>
      <c r="E130" s="9" t="s">
        <v>215</v>
      </c>
      <c r="F130" s="10" t="str">
        <f>IF(IF(C130&lt;='Hoone üldandmed'!$B$3*1,TRUE,FALSE),C130,"")</f>
        <v/>
      </c>
      <c r="G130" s="10" t="b">
        <f>IF(C130&lt;='Hoone üldandmed'!$B$3*1,TRUE,FALSE)</f>
        <v>0</v>
      </c>
      <c r="H130" s="6"/>
      <c r="I130" s="4"/>
    </row>
    <row r="131" spans="3:9" x14ac:dyDescent="0.3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5">
      <c r="C140" s="6">
        <f t="shared" si="10"/>
        <v>8</v>
      </c>
      <c r="D140" s="9" t="s">
        <v>234</v>
      </c>
      <c r="E140" s="9" t="s">
        <v>215</v>
      </c>
      <c r="F140" s="10" t="str">
        <f>IF(IF(C140&lt;='Hoone üldandmed'!$B$3*1,TRUE,FALSE),C140,"")</f>
        <v/>
      </c>
      <c r="G140" s="10" t="b">
        <f>IF(C140&lt;='Hoone üldandmed'!$B$3*1,TRUE,FALSE)</f>
        <v>0</v>
      </c>
      <c r="H140" s="6"/>
      <c r="I140" s="4"/>
    </row>
    <row r="141" spans="3:9" x14ac:dyDescent="0.3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5">
      <c r="C150" s="6">
        <f t="shared" si="11"/>
        <v>9</v>
      </c>
      <c r="D150" s="9" t="s">
        <v>234</v>
      </c>
      <c r="E150" s="9" t="s">
        <v>215</v>
      </c>
      <c r="F150" s="10" t="str">
        <f>IF(IF(C150&lt;='Hoone üldandmed'!$B$3*1,TRUE,FALSE),C150,"")</f>
        <v/>
      </c>
      <c r="G150" s="10" t="b">
        <f>IF(C150&lt;='Hoone üldandmed'!$B$3*1,TRUE,FALSE)</f>
        <v>0</v>
      </c>
      <c r="H150" s="6"/>
      <c r="I150" s="4"/>
    </row>
    <row r="151" spans="3:9" x14ac:dyDescent="0.3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5">
      <c r="C160" s="6">
        <f t="shared" si="12"/>
        <v>10</v>
      </c>
      <c r="D160" s="9" t="s">
        <v>234</v>
      </c>
      <c r="E160" s="9" t="s">
        <v>215</v>
      </c>
      <c r="F160" s="10" t="str">
        <f>IF(IF(C160&lt;='Hoone üldandmed'!$B$3*1,TRUE,FALSE),C160,"")</f>
        <v/>
      </c>
      <c r="G160" s="10" t="b">
        <f>IF(C160&lt;='Hoone üldandmed'!$B$3*1,TRUE,FALSE)</f>
        <v>0</v>
      </c>
      <c r="H160" s="6"/>
      <c r="I160" s="4"/>
    </row>
    <row r="161" spans="3:9" x14ac:dyDescent="0.3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5">
      <c r="C170" s="6">
        <f t="shared" si="13"/>
        <v>11</v>
      </c>
      <c r="D170" s="9" t="s">
        <v>234</v>
      </c>
      <c r="E170" s="9" t="s">
        <v>215</v>
      </c>
      <c r="F170" s="10" t="str">
        <f>IF(IF(C170&lt;='Hoone üldandmed'!$B$3*1,TRUE,FALSE),C170,"")</f>
        <v/>
      </c>
      <c r="G170" s="10" t="b">
        <f>IF(C170&lt;='Hoone üldandmed'!$B$3*1,TRUE,FALSE)</f>
        <v>0</v>
      </c>
      <c r="H170" s="6"/>
      <c r="I170" s="4"/>
    </row>
    <row r="171" spans="3:9" x14ac:dyDescent="0.3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5">
      <c r="C180" s="6">
        <f t="shared" si="14"/>
        <v>12</v>
      </c>
      <c r="D180" s="9" t="s">
        <v>234</v>
      </c>
      <c r="E180" s="9" t="s">
        <v>215</v>
      </c>
      <c r="F180" s="10" t="str">
        <f>IF(IF(C180&lt;='Hoone üldandmed'!$B$3*1,TRUE,FALSE),C180,"")</f>
        <v/>
      </c>
      <c r="G180" s="10" t="b">
        <f>IF(C180&lt;='Hoone üldandmed'!$B$3*1,TRUE,FALSE)</f>
        <v>0</v>
      </c>
      <c r="H180" s="6"/>
      <c r="I180" s="4"/>
    </row>
    <row r="181" spans="3:9" x14ac:dyDescent="0.3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5">
      <c r="C190" s="6">
        <f t="shared" si="15"/>
        <v>13</v>
      </c>
      <c r="D190" s="9" t="s">
        <v>234</v>
      </c>
      <c r="E190" s="9" t="s">
        <v>215</v>
      </c>
      <c r="F190" s="10" t="str">
        <f>IF(IF(C190&lt;='Hoone üldandmed'!$B$3*1,TRUE,FALSE),C190,"")</f>
        <v/>
      </c>
      <c r="G190" s="10" t="b">
        <f>IF(C190&lt;='Hoone üldandmed'!$B$3*1,TRUE,FALSE)</f>
        <v>0</v>
      </c>
      <c r="H190" s="6"/>
      <c r="I190" s="4"/>
    </row>
    <row r="191" spans="3:9" x14ac:dyDescent="0.3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5">
      <c r="C200" s="6">
        <f t="shared" si="16"/>
        <v>14</v>
      </c>
      <c r="D200" s="9" t="s">
        <v>234</v>
      </c>
      <c r="E200" s="9" t="s">
        <v>215</v>
      </c>
      <c r="F200" s="10" t="str">
        <f>IF(IF(C200&lt;='Hoone üldandmed'!$B$3*1,TRUE,FALSE),C200,"")</f>
        <v/>
      </c>
      <c r="G200" s="10" t="b">
        <f>IF(C200&lt;='Hoone üldandmed'!$B$3*1,TRUE,FALSE)</f>
        <v>0</v>
      </c>
      <c r="H200" s="6"/>
      <c r="I200" s="4"/>
    </row>
    <row r="201" spans="3:9" x14ac:dyDescent="0.3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5">
      <c r="C210" s="6">
        <f t="shared" si="17"/>
        <v>15</v>
      </c>
      <c r="D210" s="9" t="s">
        <v>234</v>
      </c>
      <c r="E210" s="9" t="s">
        <v>215</v>
      </c>
      <c r="F210" s="10" t="str">
        <f>IF(IF(C210&lt;='Hoone üldandmed'!$B$3*1,TRUE,FALSE),C210,"")</f>
        <v/>
      </c>
      <c r="G210" s="10" t="b">
        <f>IF(C210&lt;='Hoone üldandmed'!$B$3*1,TRUE,FALSE)</f>
        <v>0</v>
      </c>
      <c r="H210" s="6"/>
      <c r="I210" s="4"/>
    </row>
    <row r="211" spans="3:9" x14ac:dyDescent="0.3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5">
      <c r="C220" s="6">
        <f t="shared" si="18"/>
        <v>16</v>
      </c>
      <c r="D220" s="9" t="s">
        <v>234</v>
      </c>
      <c r="E220" s="9" t="s">
        <v>215</v>
      </c>
      <c r="F220" s="10" t="str">
        <f>IF(IF(C220&lt;='Hoone üldandmed'!$B$3*1,TRUE,FALSE),C220,"")</f>
        <v/>
      </c>
      <c r="G220" s="10" t="b">
        <f>IF(C220&lt;='Hoone üldandmed'!$B$3*1,TRUE,FALSE)</f>
        <v>0</v>
      </c>
      <c r="H220" s="6"/>
      <c r="I220" s="4"/>
    </row>
    <row r="221" spans="3:9" x14ac:dyDescent="0.3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5">
      <c r="C230" s="6">
        <f t="shared" si="19"/>
        <v>17</v>
      </c>
      <c r="D230" s="9" t="s">
        <v>234</v>
      </c>
      <c r="E230" s="9" t="s">
        <v>215</v>
      </c>
      <c r="F230" s="10" t="str">
        <f>IF(IF(C230&lt;='Hoone üldandmed'!$B$3*1,TRUE,FALSE),C230,"")</f>
        <v/>
      </c>
      <c r="G230" s="10" t="b">
        <f>IF(C230&lt;='Hoone üldandmed'!$B$3*1,TRUE,FALSE)</f>
        <v>0</v>
      </c>
      <c r="H230" s="6"/>
      <c r="I230" s="4"/>
    </row>
    <row r="231" spans="3:9" x14ac:dyDescent="0.3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5">
      <c r="C240" s="6">
        <f t="shared" si="20"/>
        <v>18</v>
      </c>
      <c r="D240" s="9" t="s">
        <v>234</v>
      </c>
      <c r="E240" s="9" t="s">
        <v>215</v>
      </c>
      <c r="F240" s="10" t="str">
        <f>IF(IF(C240&lt;='Hoone üldandmed'!$B$3*1,TRUE,FALSE),C240,"")</f>
        <v/>
      </c>
      <c r="G240" s="10" t="b">
        <f>IF(C240&lt;='Hoone üldandmed'!$B$3*1,TRUE,FALSE)</f>
        <v>0</v>
      </c>
      <c r="H240" s="6"/>
      <c r="I240" s="4"/>
    </row>
    <row r="241" spans="3:9" x14ac:dyDescent="0.3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5">
      <c r="C250" s="6">
        <f t="shared" si="21"/>
        <v>19</v>
      </c>
      <c r="D250" s="9" t="s">
        <v>234</v>
      </c>
      <c r="E250" s="9" t="s">
        <v>215</v>
      </c>
      <c r="F250" s="10" t="str">
        <f>IF(IF(C250&lt;='Hoone üldandmed'!$B$3*1,TRUE,FALSE),C250,"")</f>
        <v/>
      </c>
      <c r="G250" s="10" t="b">
        <f>IF(C250&lt;='Hoone üldandmed'!$B$3*1,TRUE,FALSE)</f>
        <v>0</v>
      </c>
      <c r="H250" s="6"/>
      <c r="I250" s="4"/>
    </row>
    <row r="251" spans="3:9" x14ac:dyDescent="0.3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2" customWidth="1"/>
    <col min="2" max="2" width="23.81640625" style="2" bestFit="1" customWidth="1"/>
  </cols>
  <sheetData>
    <row r="1" spans="1:2" x14ac:dyDescent="0.35">
      <c r="A1" s="3" t="s">
        <v>79</v>
      </c>
      <c r="B1" s="3" t="s">
        <v>1</v>
      </c>
    </row>
    <row r="2" spans="1:2" x14ac:dyDescent="0.35">
      <c r="A2" s="6" t="s">
        <v>165</v>
      </c>
      <c r="B2" s="6" t="s">
        <v>110</v>
      </c>
    </row>
    <row r="3" spans="1:2" x14ac:dyDescent="0.35">
      <c r="A3" s="6" t="s">
        <v>165</v>
      </c>
      <c r="B3" s="6" t="s">
        <v>147</v>
      </c>
    </row>
    <row r="4" spans="1:2" s="1" customFormat="1" x14ac:dyDescent="0.35">
      <c r="A4" s="6" t="s">
        <v>165</v>
      </c>
      <c r="B4" s="6" t="s">
        <v>150</v>
      </c>
    </row>
    <row r="5" spans="1:2" x14ac:dyDescent="0.35">
      <c r="A5" s="6" t="s">
        <v>197</v>
      </c>
      <c r="B5" s="6" t="s">
        <v>198</v>
      </c>
    </row>
    <row r="6" spans="1:2" x14ac:dyDescent="0.35">
      <c r="A6" s="6" t="s">
        <v>197</v>
      </c>
      <c r="B6" s="6" t="s">
        <v>126</v>
      </c>
    </row>
    <row r="7" spans="1:2" x14ac:dyDescent="0.35">
      <c r="A7" s="6" t="s">
        <v>197</v>
      </c>
      <c r="B7" s="6" t="s">
        <v>124</v>
      </c>
    </row>
    <row r="8" spans="1:2" x14ac:dyDescent="0.35">
      <c r="A8" s="6" t="s">
        <v>197</v>
      </c>
      <c r="B8" s="6" t="s">
        <v>92</v>
      </c>
    </row>
    <row r="9" spans="1:2" x14ac:dyDescent="0.35">
      <c r="A9" s="6" t="s">
        <v>197</v>
      </c>
      <c r="B9" s="6" t="s">
        <v>127</v>
      </c>
    </row>
    <row r="10" spans="1:2" x14ac:dyDescent="0.35">
      <c r="A10" s="6" t="s">
        <v>197</v>
      </c>
      <c r="B10" s="6" t="s">
        <v>119</v>
      </c>
    </row>
    <row r="11" spans="1:2" x14ac:dyDescent="0.35">
      <c r="A11" s="6" t="s">
        <v>197</v>
      </c>
      <c r="B11" s="6" t="s">
        <v>120</v>
      </c>
    </row>
    <row r="12" spans="1:2" x14ac:dyDescent="0.35">
      <c r="A12" s="6" t="s">
        <v>197</v>
      </c>
      <c r="B12" s="6" t="s">
        <v>108</v>
      </c>
    </row>
    <row r="13" spans="1:2" x14ac:dyDescent="0.35">
      <c r="A13" s="6" t="s">
        <v>197</v>
      </c>
      <c r="B13" s="6" t="s">
        <v>148</v>
      </c>
    </row>
    <row r="14" spans="1:2" x14ac:dyDescent="0.35">
      <c r="A14" s="6" t="s">
        <v>197</v>
      </c>
      <c r="B14" s="6" t="s">
        <v>121</v>
      </c>
    </row>
    <row r="15" spans="1:2" x14ac:dyDescent="0.35">
      <c r="A15" s="6" t="s">
        <v>197</v>
      </c>
      <c r="B15" s="6" t="s">
        <v>116</v>
      </c>
    </row>
    <row r="16" spans="1:2" x14ac:dyDescent="0.35">
      <c r="A16" s="6" t="s">
        <v>197</v>
      </c>
      <c r="B16" s="6" t="s">
        <v>136</v>
      </c>
    </row>
    <row r="17" spans="1:2" x14ac:dyDescent="0.35">
      <c r="A17" s="6" t="s">
        <v>197</v>
      </c>
      <c r="B17" s="6" t="s">
        <v>145</v>
      </c>
    </row>
    <row r="18" spans="1:2" x14ac:dyDescent="0.35">
      <c r="A18" s="6" t="s">
        <v>197</v>
      </c>
      <c r="B18" s="6" t="s">
        <v>199</v>
      </c>
    </row>
    <row r="19" spans="1:2" x14ac:dyDescent="0.35">
      <c r="A19" s="6" t="s">
        <v>197</v>
      </c>
      <c r="B19" s="6" t="s">
        <v>101</v>
      </c>
    </row>
    <row r="20" spans="1:2" x14ac:dyDescent="0.35">
      <c r="A20" s="6" t="s">
        <v>197</v>
      </c>
      <c r="B20" s="6" t="s">
        <v>200</v>
      </c>
    </row>
    <row r="21" spans="1:2" x14ac:dyDescent="0.35">
      <c r="A21" s="6" t="s">
        <v>197</v>
      </c>
      <c r="B21" s="6" t="s">
        <v>149</v>
      </c>
    </row>
    <row r="22" spans="1:2" x14ac:dyDescent="0.35">
      <c r="A22" s="6" t="s">
        <v>197</v>
      </c>
      <c r="B22" s="6" t="s">
        <v>114</v>
      </c>
    </row>
    <row r="23" spans="1:2" x14ac:dyDescent="0.35">
      <c r="A23" s="6" t="s">
        <v>197</v>
      </c>
      <c r="B23" s="6" t="s">
        <v>91</v>
      </c>
    </row>
    <row r="24" spans="1:2" x14ac:dyDescent="0.35">
      <c r="A24" s="6" t="s">
        <v>197</v>
      </c>
      <c r="B24" s="6" t="s">
        <v>123</v>
      </c>
    </row>
    <row r="25" spans="1:2" x14ac:dyDescent="0.35">
      <c r="A25" s="6" t="s">
        <v>164</v>
      </c>
      <c r="B25" s="6" t="s">
        <v>97</v>
      </c>
    </row>
    <row r="26" spans="1:2" x14ac:dyDescent="0.35">
      <c r="A26" s="6" t="s">
        <v>164</v>
      </c>
      <c r="B26" s="6" t="s">
        <v>103</v>
      </c>
    </row>
    <row r="27" spans="1:2" x14ac:dyDescent="0.35">
      <c r="A27" s="6" t="s">
        <v>164</v>
      </c>
      <c r="B27" s="6" t="s">
        <v>201</v>
      </c>
    </row>
    <row r="28" spans="1:2" x14ac:dyDescent="0.35">
      <c r="A28" s="6" t="s">
        <v>202</v>
      </c>
      <c r="B28" s="6" t="s">
        <v>203</v>
      </c>
    </row>
    <row r="29" spans="1:2" x14ac:dyDescent="0.35">
      <c r="A29" s="6" t="s">
        <v>202</v>
      </c>
      <c r="B29" s="6" t="s">
        <v>85</v>
      </c>
    </row>
    <row r="30" spans="1:2" x14ac:dyDescent="0.35">
      <c r="A30" s="6" t="s">
        <v>202</v>
      </c>
      <c r="B30" s="6" t="s">
        <v>78</v>
      </c>
    </row>
    <row r="31" spans="1:2" x14ac:dyDescent="0.35">
      <c r="A31" s="6" t="s">
        <v>202</v>
      </c>
      <c r="B31" s="6" t="s">
        <v>133</v>
      </c>
    </row>
    <row r="32" spans="1:2" x14ac:dyDescent="0.35">
      <c r="A32" s="6" t="s">
        <v>202</v>
      </c>
      <c r="B32" s="6" t="s">
        <v>137</v>
      </c>
    </row>
    <row r="33" spans="1:2" x14ac:dyDescent="0.35">
      <c r="A33" s="6" t="s">
        <v>202</v>
      </c>
      <c r="B33" s="6" t="s">
        <v>138</v>
      </c>
    </row>
    <row r="34" spans="1:2" s="1" customFormat="1" x14ac:dyDescent="0.35">
      <c r="A34" s="6" t="s">
        <v>202</v>
      </c>
      <c r="B34" s="6" t="s">
        <v>194</v>
      </c>
    </row>
    <row r="35" spans="1:2" x14ac:dyDescent="0.35">
      <c r="A35" s="6" t="s">
        <v>202</v>
      </c>
      <c r="B35" s="6" t="s">
        <v>93</v>
      </c>
    </row>
    <row r="36" spans="1:2" x14ac:dyDescent="0.35">
      <c r="A36" s="6" t="s">
        <v>202</v>
      </c>
      <c r="B36" s="6" t="s">
        <v>82</v>
      </c>
    </row>
    <row r="37" spans="1:2" x14ac:dyDescent="0.35">
      <c r="A37" s="6" t="s">
        <v>202</v>
      </c>
      <c r="B37" s="6" t="s">
        <v>143</v>
      </c>
    </row>
    <row r="38" spans="1:2" x14ac:dyDescent="0.35">
      <c r="A38" s="6" t="s">
        <v>202</v>
      </c>
      <c r="B38" s="6" t="s">
        <v>90</v>
      </c>
    </row>
    <row r="39" spans="1:2" x14ac:dyDescent="0.35">
      <c r="A39" s="6" t="s">
        <v>202</v>
      </c>
      <c r="B39" s="6" t="s">
        <v>96</v>
      </c>
    </row>
    <row r="40" spans="1:2" x14ac:dyDescent="0.35">
      <c r="A40" s="6" t="s">
        <v>202</v>
      </c>
      <c r="B40" s="6" t="s">
        <v>204</v>
      </c>
    </row>
    <row r="41" spans="1:2" x14ac:dyDescent="0.35">
      <c r="A41" s="6" t="s">
        <v>202</v>
      </c>
      <c r="B41" s="6" t="s">
        <v>134</v>
      </c>
    </row>
    <row r="42" spans="1:2" x14ac:dyDescent="0.35">
      <c r="A42" s="6" t="s">
        <v>202</v>
      </c>
      <c r="B42" s="6" t="s">
        <v>118</v>
      </c>
    </row>
    <row r="43" spans="1:2" x14ac:dyDescent="0.35">
      <c r="A43" s="6" t="s">
        <v>202</v>
      </c>
      <c r="B43" s="7" t="s">
        <v>139</v>
      </c>
    </row>
    <row r="44" spans="1:2" x14ac:dyDescent="0.35">
      <c r="A44" s="6" t="s">
        <v>202</v>
      </c>
      <c r="B44" s="6" t="s">
        <v>205</v>
      </c>
    </row>
    <row r="45" spans="1:2" x14ac:dyDescent="0.35">
      <c r="A45" s="6" t="s">
        <v>202</v>
      </c>
      <c r="B45" s="6" t="s">
        <v>104</v>
      </c>
    </row>
    <row r="46" spans="1:2" x14ac:dyDescent="0.35">
      <c r="A46" s="6" t="s">
        <v>202</v>
      </c>
      <c r="B46" s="6" t="s">
        <v>140</v>
      </c>
    </row>
    <row r="47" spans="1:2" x14ac:dyDescent="0.35">
      <c r="A47" s="6" t="s">
        <v>202</v>
      </c>
      <c r="B47" s="6" t="s">
        <v>163</v>
      </c>
    </row>
    <row r="48" spans="1:2" x14ac:dyDescent="0.35">
      <c r="A48" s="6" t="s">
        <v>202</v>
      </c>
      <c r="B48" s="6" t="s">
        <v>83</v>
      </c>
    </row>
    <row r="49" spans="1:2" x14ac:dyDescent="0.35">
      <c r="A49" s="6" t="s">
        <v>202</v>
      </c>
      <c r="B49" s="6" t="s">
        <v>117</v>
      </c>
    </row>
    <row r="50" spans="1:2" s="1" customFormat="1" x14ac:dyDescent="0.35">
      <c r="A50" s="6" t="s">
        <v>202</v>
      </c>
      <c r="B50" s="6" t="s">
        <v>193</v>
      </c>
    </row>
    <row r="51" spans="1:2" x14ac:dyDescent="0.35">
      <c r="A51" s="6" t="s">
        <v>202</v>
      </c>
      <c r="B51" s="6" t="s">
        <v>81</v>
      </c>
    </row>
    <row r="52" spans="1:2" x14ac:dyDescent="0.35">
      <c r="A52" s="6" t="s">
        <v>202</v>
      </c>
      <c r="B52" s="6" t="s">
        <v>89</v>
      </c>
    </row>
    <row r="53" spans="1:2" x14ac:dyDescent="0.35">
      <c r="A53" s="6" t="s">
        <v>202</v>
      </c>
      <c r="B53" s="7" t="s">
        <v>106</v>
      </c>
    </row>
    <row r="54" spans="1:2" x14ac:dyDescent="0.35">
      <c r="A54" s="6" t="s">
        <v>202</v>
      </c>
      <c r="B54" s="6" t="s">
        <v>206</v>
      </c>
    </row>
    <row r="55" spans="1:2" x14ac:dyDescent="0.35">
      <c r="A55" s="6" t="s">
        <v>202</v>
      </c>
      <c r="B55" s="7" t="s">
        <v>113</v>
      </c>
    </row>
    <row r="56" spans="1:2" x14ac:dyDescent="0.35">
      <c r="A56" s="6" t="s">
        <v>202</v>
      </c>
      <c r="B56" s="6" t="s">
        <v>128</v>
      </c>
    </row>
    <row r="57" spans="1:2" x14ac:dyDescent="0.35">
      <c r="A57" s="6" t="s">
        <v>202</v>
      </c>
      <c r="B57" s="6" t="s">
        <v>95</v>
      </c>
    </row>
    <row r="58" spans="1:2" x14ac:dyDescent="0.35">
      <c r="A58" s="6" t="s">
        <v>202</v>
      </c>
      <c r="B58" s="6" t="s">
        <v>129</v>
      </c>
    </row>
    <row r="59" spans="1:2" x14ac:dyDescent="0.35">
      <c r="A59" s="6" t="s">
        <v>202</v>
      </c>
      <c r="B59" s="6" t="s">
        <v>130</v>
      </c>
    </row>
    <row r="60" spans="1:2" x14ac:dyDescent="0.35">
      <c r="A60" s="6" t="s">
        <v>202</v>
      </c>
      <c r="B60" s="6" t="s">
        <v>142</v>
      </c>
    </row>
    <row r="61" spans="1:2" x14ac:dyDescent="0.35">
      <c r="A61" s="6" t="s">
        <v>202</v>
      </c>
      <c r="B61" s="6" t="s">
        <v>207</v>
      </c>
    </row>
    <row r="62" spans="1:2" x14ac:dyDescent="0.35">
      <c r="A62" s="6" t="s">
        <v>202</v>
      </c>
      <c r="B62" s="6" t="s">
        <v>100</v>
      </c>
    </row>
    <row r="63" spans="1:2" x14ac:dyDescent="0.35">
      <c r="A63" s="6" t="s">
        <v>202</v>
      </c>
      <c r="B63" s="6" t="s">
        <v>105</v>
      </c>
    </row>
    <row r="64" spans="1:2" x14ac:dyDescent="0.35">
      <c r="A64" s="6" t="s">
        <v>202</v>
      </c>
      <c r="B64" s="6" t="s">
        <v>98</v>
      </c>
    </row>
    <row r="65" spans="1:2" x14ac:dyDescent="0.35">
      <c r="A65" s="6" t="s">
        <v>202</v>
      </c>
      <c r="B65" s="6" t="s">
        <v>208</v>
      </c>
    </row>
    <row r="66" spans="1:2" x14ac:dyDescent="0.35">
      <c r="A66" s="6" t="s">
        <v>202</v>
      </c>
      <c r="B66" s="6" t="s">
        <v>209</v>
      </c>
    </row>
    <row r="67" spans="1:2" x14ac:dyDescent="0.35">
      <c r="A67" s="6" t="s">
        <v>202</v>
      </c>
      <c r="B67" s="6" t="s">
        <v>144</v>
      </c>
    </row>
    <row r="68" spans="1:2" x14ac:dyDescent="0.35">
      <c r="A68" s="6" t="s">
        <v>202</v>
      </c>
      <c r="B68" s="6" t="s">
        <v>84</v>
      </c>
    </row>
    <row r="69" spans="1:2" x14ac:dyDescent="0.35">
      <c r="A69" s="6" t="s">
        <v>202</v>
      </c>
      <c r="B69" s="6" t="s">
        <v>87</v>
      </c>
    </row>
    <row r="70" spans="1:2" x14ac:dyDescent="0.35">
      <c r="A70" s="6" t="s">
        <v>202</v>
      </c>
      <c r="B70" s="6" t="s">
        <v>210</v>
      </c>
    </row>
    <row r="71" spans="1:2" x14ac:dyDescent="0.35">
      <c r="A71" s="6" t="s">
        <v>202</v>
      </c>
      <c r="B71" s="6" t="s">
        <v>77</v>
      </c>
    </row>
    <row r="72" spans="1:2" x14ac:dyDescent="0.35">
      <c r="A72" s="6" t="s">
        <v>202</v>
      </c>
      <c r="B72" s="6" t="s">
        <v>112</v>
      </c>
    </row>
    <row r="73" spans="1:2" x14ac:dyDescent="0.35">
      <c r="A73" s="6" t="s">
        <v>202</v>
      </c>
      <c r="B73" s="6" t="s">
        <v>86</v>
      </c>
    </row>
    <row r="74" spans="1:2" x14ac:dyDescent="0.35">
      <c r="A74" s="6" t="s">
        <v>202</v>
      </c>
      <c r="B74" s="6" t="s">
        <v>94</v>
      </c>
    </row>
    <row r="75" spans="1:2" x14ac:dyDescent="0.35">
      <c r="A75" s="6" t="s">
        <v>202</v>
      </c>
      <c r="B75" s="6" t="s">
        <v>141</v>
      </c>
    </row>
    <row r="76" spans="1:2" x14ac:dyDescent="0.35">
      <c r="A76" s="6" t="s">
        <v>202</v>
      </c>
      <c r="B76" s="6" t="s">
        <v>135</v>
      </c>
    </row>
    <row r="77" spans="1:2" x14ac:dyDescent="0.35">
      <c r="A77" s="6" t="s">
        <v>202</v>
      </c>
      <c r="B77" s="6" t="s">
        <v>99</v>
      </c>
    </row>
    <row r="78" spans="1:2" x14ac:dyDescent="0.35">
      <c r="A78" s="6" t="s">
        <v>202</v>
      </c>
      <c r="B78" s="6" t="s">
        <v>109</v>
      </c>
    </row>
    <row r="79" spans="1:2" x14ac:dyDescent="0.35">
      <c r="A79" s="6" t="s">
        <v>202</v>
      </c>
      <c r="B79" s="6" t="s">
        <v>125</v>
      </c>
    </row>
    <row r="80" spans="1:2" x14ac:dyDescent="0.35">
      <c r="A80" s="6" t="s">
        <v>202</v>
      </c>
      <c r="B80" s="6" t="s">
        <v>107</v>
      </c>
    </row>
    <row r="81" spans="1:2" x14ac:dyDescent="0.35">
      <c r="A81" s="6" t="s">
        <v>202</v>
      </c>
      <c r="B81" s="6" t="s">
        <v>211</v>
      </c>
    </row>
    <row r="82" spans="1:2" x14ac:dyDescent="0.35">
      <c r="A82" s="6" t="s">
        <v>202</v>
      </c>
      <c r="B82" s="6" t="s">
        <v>146</v>
      </c>
    </row>
    <row r="83" spans="1:2" x14ac:dyDescent="0.35">
      <c r="A83" s="6" t="s">
        <v>202</v>
      </c>
      <c r="B83" s="6" t="s">
        <v>111</v>
      </c>
    </row>
    <row r="84" spans="1:2" x14ac:dyDescent="0.35">
      <c r="A84" s="6" t="s">
        <v>202</v>
      </c>
      <c r="B84" s="6" t="s">
        <v>212</v>
      </c>
    </row>
    <row r="85" spans="1:2" x14ac:dyDescent="0.35">
      <c r="A85" s="6" t="s">
        <v>202</v>
      </c>
      <c r="B85" s="6" t="s">
        <v>131</v>
      </c>
    </row>
    <row r="86" spans="1:2" x14ac:dyDescent="0.35">
      <c r="A86" s="6" t="s">
        <v>202</v>
      </c>
      <c r="B86" s="6" t="s">
        <v>88</v>
      </c>
    </row>
    <row r="87" spans="1:2" x14ac:dyDescent="0.35">
      <c r="A87" s="6" t="s">
        <v>202</v>
      </c>
      <c r="B87" s="6" t="s">
        <v>115</v>
      </c>
    </row>
    <row r="88" spans="1:2" x14ac:dyDescent="0.35">
      <c r="A88" s="6" t="s">
        <v>202</v>
      </c>
      <c r="B88" s="6" t="s">
        <v>122</v>
      </c>
    </row>
    <row r="89" spans="1:2" x14ac:dyDescent="0.35">
      <c r="A89" s="6" t="s">
        <v>202</v>
      </c>
      <c r="B89" s="6" t="s">
        <v>102</v>
      </c>
    </row>
    <row r="90" spans="1:2" x14ac:dyDescent="0.35">
      <c r="A90" s="6" t="s">
        <v>202</v>
      </c>
      <c r="B90" s="6" t="s">
        <v>132</v>
      </c>
    </row>
    <row r="91" spans="1:2" x14ac:dyDescent="0.3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2020-07-17T04:19:20Z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